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cat\OneDrive\Рабочий стол\Краснобогатырская\Сметы\1. По зам ИА от 15.04.2025 (сметы) и 18.04.2025 (цены)\"/>
    </mc:Choice>
  </mc:AlternateContent>
  <xr:revisionPtr revIDLastSave="0" documentId="13_ncr:1_{CAB9EAE0-E583-4DDD-92E6-883A6158B7FB}" xr6:coauthVersionLast="47" xr6:coauthVersionMax="47" xr10:uidLastSave="{00000000-0000-0000-0000-000000000000}"/>
  <bookViews>
    <workbookView xWindow="-108" yWindow="-108" windowWidth="23256" windowHeight="13896" xr2:uid="{BB201BCA-E80E-49A7-AFAA-2F0B01B017E3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доп.43'!$A$1:$K$87</definedName>
  </definedNames>
  <calcPr calcId="191029" iterate="1"/>
</workbook>
</file>

<file path=xl/calcChain.xml><?xml version="1.0" encoding="utf-8"?>
<calcChain xmlns="http://schemas.openxmlformats.org/spreadsheetml/2006/main">
  <c r="H85" i="7" l="1"/>
  <c r="H82" i="7"/>
  <c r="C85" i="7"/>
  <c r="C82" i="7"/>
  <c r="J22" i="7"/>
  <c r="J19" i="7"/>
  <c r="J18" i="7"/>
  <c r="J17" i="7"/>
  <c r="J16" i="7"/>
  <c r="J15" i="7"/>
  <c r="J14" i="7" s="1"/>
  <c r="I22" i="7"/>
  <c r="H79" i="7"/>
  <c r="J79" i="7"/>
  <c r="H78" i="7"/>
  <c r="J78" i="7"/>
  <c r="AQ77" i="7"/>
  <c r="A77" i="7"/>
  <c r="H75" i="7"/>
  <c r="J75" i="7"/>
  <c r="H74" i="7"/>
  <c r="J74" i="7"/>
  <c r="A73" i="7"/>
  <c r="H71" i="7"/>
  <c r="J71" i="7"/>
  <c r="H70" i="7"/>
  <c r="J70" i="7"/>
  <c r="A69" i="7"/>
  <c r="AA67" i="7"/>
  <c r="Z67" i="7"/>
  <c r="X67" i="7"/>
  <c r="I66" i="7"/>
  <c r="AB66" i="7" s="1"/>
  <c r="H66" i="7"/>
  <c r="G66" i="7"/>
  <c r="E66" i="7"/>
  <c r="J65" i="7"/>
  <c r="E65" i="7"/>
  <c r="K64" i="7"/>
  <c r="J64" i="7"/>
  <c r="E64" i="7"/>
  <c r="J63" i="7"/>
  <c r="E63" i="7"/>
  <c r="K62" i="7"/>
  <c r="J62" i="7"/>
  <c r="H62" i="7"/>
  <c r="AA62" i="7"/>
  <c r="Z62" i="7"/>
  <c r="X62" i="7"/>
  <c r="I62" i="7"/>
  <c r="Y62" i="7" s="1"/>
  <c r="F62" i="7"/>
  <c r="V62" i="7"/>
  <c r="K65" i="7" s="1"/>
  <c r="T62" i="7"/>
  <c r="R62" i="7"/>
  <c r="U62" i="7"/>
  <c r="I65" i="7" s="1"/>
  <c r="S62" i="7"/>
  <c r="Q62" i="7"/>
  <c r="E62" i="7"/>
  <c r="D62" i="7"/>
  <c r="B62" i="7"/>
  <c r="K61" i="7"/>
  <c r="J61" i="7"/>
  <c r="I61" i="7"/>
  <c r="H61" i="7"/>
  <c r="G61" i="7"/>
  <c r="F61" i="7"/>
  <c r="K60" i="7"/>
  <c r="J60" i="7"/>
  <c r="I60" i="7"/>
  <c r="W60" i="7" s="1"/>
  <c r="H60" i="7"/>
  <c r="G60" i="7"/>
  <c r="F60" i="7"/>
  <c r="K59" i="7"/>
  <c r="J59" i="7"/>
  <c r="I59" i="7"/>
  <c r="H59" i="7"/>
  <c r="G59" i="7"/>
  <c r="F59" i="7"/>
  <c r="K58" i="7"/>
  <c r="J58" i="7"/>
  <c r="I58" i="7"/>
  <c r="H58" i="7"/>
  <c r="G58" i="7"/>
  <c r="F58" i="7"/>
  <c r="C57" i="7"/>
  <c r="V56" i="7"/>
  <c r="T56" i="7"/>
  <c r="R56" i="7"/>
  <c r="U56" i="7"/>
  <c r="S56" i="7"/>
  <c r="Q56" i="7"/>
  <c r="E56" i="7"/>
  <c r="D56" i="7"/>
  <c r="AA54" i="7"/>
  <c r="I18" i="7" s="1"/>
  <c r="Z54" i="7"/>
  <c r="X54" i="7"/>
  <c r="C53" i="7"/>
  <c r="K52" i="7"/>
  <c r="J54" i="7" s="1"/>
  <c r="J52" i="7"/>
  <c r="I52" i="7"/>
  <c r="O54" i="7" s="1"/>
  <c r="H52" i="7"/>
  <c r="G52" i="7"/>
  <c r="F52" i="7"/>
  <c r="V52" i="7"/>
  <c r="T52" i="7"/>
  <c r="R52" i="7"/>
  <c r="U52" i="7"/>
  <c r="S52" i="7"/>
  <c r="Q52" i="7"/>
  <c r="E52" i="7"/>
  <c r="D52" i="7"/>
  <c r="B52" i="7"/>
  <c r="AA50" i="7"/>
  <c r="Z50" i="7"/>
  <c r="X50" i="7"/>
  <c r="I15" i="7" s="1"/>
  <c r="I49" i="7"/>
  <c r="AB49" i="7" s="1"/>
  <c r="I20" i="7" s="1"/>
  <c r="H49" i="7"/>
  <c r="G49" i="7"/>
  <c r="E49" i="7"/>
  <c r="K48" i="7"/>
  <c r="J48" i="7"/>
  <c r="E48" i="7"/>
  <c r="J47" i="7"/>
  <c r="E47" i="7"/>
  <c r="J46" i="7"/>
  <c r="E46" i="7"/>
  <c r="K45" i="7"/>
  <c r="J45" i="7"/>
  <c r="I45" i="7"/>
  <c r="H45" i="7"/>
  <c r="G45" i="7"/>
  <c r="F45" i="7"/>
  <c r="K44" i="7"/>
  <c r="J44" i="7"/>
  <c r="I44" i="7"/>
  <c r="W44" i="7" s="1"/>
  <c r="H44" i="7"/>
  <c r="G44" i="7"/>
  <c r="F44" i="7"/>
  <c r="K43" i="7"/>
  <c r="J43" i="7"/>
  <c r="I43" i="7"/>
  <c r="H43" i="7"/>
  <c r="G43" i="7"/>
  <c r="F43" i="7"/>
  <c r="K42" i="7"/>
  <c r="J42" i="7"/>
  <c r="I42" i="7"/>
  <c r="H42" i="7"/>
  <c r="G42" i="7"/>
  <c r="F42" i="7"/>
  <c r="C41" i="7"/>
  <c r="V40" i="7"/>
  <c r="T40" i="7"/>
  <c r="K47" i="7" s="1"/>
  <c r="R40" i="7"/>
  <c r="K46" i="7" s="1"/>
  <c r="U40" i="7"/>
  <c r="I48" i="7" s="1"/>
  <c r="S40" i="7"/>
  <c r="I47" i="7" s="1"/>
  <c r="Q40" i="7"/>
  <c r="I46" i="7" s="1"/>
  <c r="E40" i="7"/>
  <c r="D40" i="7"/>
  <c r="A39" i="7"/>
  <c r="H37" i="7"/>
  <c r="J37" i="7"/>
  <c r="H36" i="7"/>
  <c r="J36" i="7"/>
  <c r="H35" i="7"/>
  <c r="J35" i="7"/>
  <c r="A35" i="7"/>
  <c r="B33" i="7"/>
  <c r="A31" i="7"/>
  <c r="A29" i="7"/>
  <c r="A11" i="7"/>
  <c r="A6" i="7"/>
  <c r="A1" i="7"/>
  <c r="A1" i="3"/>
  <c r="Y1" i="3"/>
  <c r="CY1" i="3"/>
  <c r="CZ1" i="3"/>
  <c r="DA1" i="3"/>
  <c r="DB1" i="3"/>
  <c r="DC1" i="3"/>
  <c r="A2" i="3"/>
  <c r="Y2" i="3"/>
  <c r="CW2" i="3"/>
  <c r="CX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V11" i="3"/>
  <c r="CX11" i="3"/>
  <c r="CY11" i="3"/>
  <c r="CZ11" i="3"/>
  <c r="DA11" i="3"/>
  <c r="DB11" i="3"/>
  <c r="DC11" i="3"/>
  <c r="DF11" i="3"/>
  <c r="DG11" i="3"/>
  <c r="DH11" i="3"/>
  <c r="DI11" i="3"/>
  <c r="DJ11" i="3"/>
  <c r="A12" i="3"/>
  <c r="Y12" i="3"/>
  <c r="CY12" i="3"/>
  <c r="CZ12" i="3"/>
  <c r="DA12" i="3"/>
  <c r="DB12" i="3"/>
  <c r="DC12" i="3"/>
  <c r="A13" i="3"/>
  <c r="Y13" i="3"/>
  <c r="CW13" i="3"/>
  <c r="CX13" i="3"/>
  <c r="CY13" i="3"/>
  <c r="CZ13" i="3"/>
  <c r="DA13" i="3"/>
  <c r="DB13" i="3"/>
  <c r="DC13" i="3"/>
  <c r="A14" i="3"/>
  <c r="Y14" i="3"/>
  <c r="CW14" i="3"/>
  <c r="CX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DF15" i="3"/>
  <c r="DJ15" i="3" s="1"/>
  <c r="A16" i="3"/>
  <c r="Y16" i="3"/>
  <c r="CX16" i="3"/>
  <c r="CY16" i="3"/>
  <c r="CZ16" i="3"/>
  <c r="DA16" i="3"/>
  <c r="DB16" i="3"/>
  <c r="DC16" i="3"/>
  <c r="A17" i="3"/>
  <c r="Y17" i="3"/>
  <c r="CX17" i="3"/>
  <c r="CY17" i="3"/>
  <c r="CZ17" i="3"/>
  <c r="DA17" i="3"/>
  <c r="DB17" i="3"/>
  <c r="DC17" i="3"/>
  <c r="DF17" i="3"/>
  <c r="DG17" i="3"/>
  <c r="DH17" i="3"/>
  <c r="DI17" i="3"/>
  <c r="DJ17" i="3"/>
  <c r="A18" i="3"/>
  <c r="Y18" i="3"/>
  <c r="CX18" i="3" s="1"/>
  <c r="CY18" i="3"/>
  <c r="CZ18" i="3"/>
  <c r="DA18" i="3"/>
  <c r="DB18" i="3"/>
  <c r="DC18" i="3"/>
  <c r="DF18" i="3"/>
  <c r="DG18" i="3"/>
  <c r="DH18" i="3"/>
  <c r="DI18" i="3"/>
  <c r="DJ18" i="3"/>
  <c r="A19" i="3"/>
  <c r="Y19" i="3"/>
  <c r="CX19" i="3"/>
  <c r="CY19" i="3"/>
  <c r="CZ19" i="3"/>
  <c r="DA19" i="3"/>
  <c r="DB19" i="3"/>
  <c r="DC19" i="3"/>
  <c r="A20" i="3"/>
  <c r="Y20" i="3"/>
  <c r="CX20" i="3"/>
  <c r="CY20" i="3"/>
  <c r="CZ20" i="3"/>
  <c r="DA20" i="3"/>
  <c r="DB20" i="3"/>
  <c r="DC20" i="3"/>
  <c r="DF20" i="3"/>
  <c r="DG20" i="3"/>
  <c r="DH20" i="3"/>
  <c r="DI20" i="3"/>
  <c r="DJ20" i="3"/>
  <c r="A21" i="3"/>
  <c r="Y21" i="3"/>
  <c r="CX21" i="3" s="1"/>
  <c r="DF21" i="3" s="1"/>
  <c r="DJ21" i="3" s="1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W23" i="3"/>
  <c r="CX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X28" i="3" s="1"/>
  <c r="CY28" i="3"/>
  <c r="CZ28" i="3"/>
  <c r="DA28" i="3"/>
  <c r="DB28" i="3"/>
  <c r="DC28" i="3"/>
  <c r="A29" i="3"/>
  <c r="Y29" i="3"/>
  <c r="CX29" i="3" s="1"/>
  <c r="DF29" i="3" s="1"/>
  <c r="CY29" i="3"/>
  <c r="CZ29" i="3"/>
  <c r="DA29" i="3"/>
  <c r="DB29" i="3"/>
  <c r="DC29" i="3"/>
  <c r="DG29" i="3"/>
  <c r="DH29" i="3"/>
  <c r="DI29" i="3"/>
  <c r="DJ29" i="3"/>
  <c r="A30" i="3"/>
  <c r="Y30" i="3"/>
  <c r="CY30" i="3"/>
  <c r="CZ30" i="3"/>
  <c r="DB30" i="3" s="1"/>
  <c r="DA30" i="3"/>
  <c r="DC30" i="3"/>
  <c r="D12" i="1"/>
  <c r="B18" i="1"/>
  <c r="C18" i="1"/>
  <c r="D18" i="1"/>
  <c r="E18" i="1"/>
  <c r="F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C22" i="1"/>
  <c r="D22" i="1"/>
  <c r="E22" i="1"/>
  <c r="F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F26" i="1"/>
  <c r="G26" i="1"/>
  <c r="O26" i="1"/>
  <c r="X26" i="1"/>
  <c r="Y26" i="1"/>
  <c r="Z26" i="1"/>
  <c r="AA26" i="1"/>
  <c r="AI26" i="1"/>
  <c r="AJ26" i="1"/>
  <c r="AK26" i="1"/>
  <c r="AM26" i="1"/>
  <c r="AN26" i="1"/>
  <c r="AR26" i="1"/>
  <c r="AS26" i="1"/>
  <c r="AT26" i="1"/>
  <c r="AU26" i="1"/>
  <c r="AX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CB26" i="1"/>
  <c r="CG26" i="1"/>
  <c r="CI26" i="1"/>
  <c r="CJ26" i="1"/>
  <c r="CK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9" i="1"/>
  <c r="I31" i="1" s="1"/>
  <c r="K29" i="1"/>
  <c r="P29" i="1"/>
  <c r="AC29" i="1"/>
  <c r="AE29" i="1"/>
  <c r="AD29" i="1" s="1"/>
  <c r="AF29" i="1"/>
  <c r="AG29" i="1"/>
  <c r="AH29" i="1"/>
  <c r="AI29" i="1"/>
  <c r="AJ29" i="1"/>
  <c r="CQ29" i="1"/>
  <c r="CR29" i="1"/>
  <c r="Q29" i="1" s="1"/>
  <c r="CS29" i="1"/>
  <c r="R29" i="1" s="1"/>
  <c r="GK29" i="1" s="1"/>
  <c r="CT29" i="1"/>
  <c r="S29" i="1" s="1"/>
  <c r="CU29" i="1"/>
  <c r="T29" i="1" s="1"/>
  <c r="CV29" i="1"/>
  <c r="U29" i="1" s="1"/>
  <c r="CW29" i="1"/>
  <c r="V29" i="1" s="1"/>
  <c r="CX29" i="1"/>
  <c r="W29" i="1" s="1"/>
  <c r="FR29" i="1"/>
  <c r="GL29" i="1"/>
  <c r="GO29" i="1"/>
  <c r="GP29" i="1"/>
  <c r="GV29" i="1"/>
  <c r="HC29" i="1"/>
  <c r="P30" i="1"/>
  <c r="AC30" i="1"/>
  <c r="AE30" i="1"/>
  <c r="AF30" i="1"/>
  <c r="CT30" i="1" s="1"/>
  <c r="S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CQ30" i="1"/>
  <c r="FR30" i="1"/>
  <c r="GL30" i="1"/>
  <c r="GO30" i="1"/>
  <c r="GP30" i="1"/>
  <c r="GV30" i="1"/>
  <c r="HC30" i="1"/>
  <c r="GX30" i="1" s="1"/>
  <c r="AC31" i="1"/>
  <c r="AE31" i="1"/>
  <c r="AD31" i="1" s="1"/>
  <c r="AF31" i="1"/>
  <c r="AG31" i="1"/>
  <c r="CU31" i="1" s="1"/>
  <c r="AH31" i="1"/>
  <c r="CV31" i="1" s="1"/>
  <c r="AI31" i="1"/>
  <c r="CW31" i="1" s="1"/>
  <c r="AJ31" i="1"/>
  <c r="CX31" i="1" s="1"/>
  <c r="CQ31" i="1"/>
  <c r="CR31" i="1"/>
  <c r="CS31" i="1"/>
  <c r="CT31" i="1"/>
  <c r="FR31" i="1"/>
  <c r="GL31" i="1"/>
  <c r="GO31" i="1"/>
  <c r="GP31" i="1"/>
  <c r="GV31" i="1"/>
  <c r="HC31" i="1"/>
  <c r="C32" i="1"/>
  <c r="I32" i="1"/>
  <c r="K32" i="1"/>
  <c r="V32" i="1"/>
  <c r="W32" i="1"/>
  <c r="AC32" i="1"/>
  <c r="CQ32" i="1" s="1"/>
  <c r="P32" i="1" s="1"/>
  <c r="AD32" i="1"/>
  <c r="AE32" i="1"/>
  <c r="AF32" i="1"/>
  <c r="CT32" i="1" s="1"/>
  <c r="AG32" i="1"/>
  <c r="CU32" i="1" s="1"/>
  <c r="AH32" i="1"/>
  <c r="CV32" i="1" s="1"/>
  <c r="AI32" i="1"/>
  <c r="AJ32" i="1"/>
  <c r="CW32" i="1"/>
  <c r="CX32" i="1"/>
  <c r="FR32" i="1"/>
  <c r="GL32" i="1"/>
  <c r="GO32" i="1"/>
  <c r="GP32" i="1"/>
  <c r="GV32" i="1"/>
  <c r="HC32" i="1" s="1"/>
  <c r="GX32" i="1"/>
  <c r="C33" i="1"/>
  <c r="AC33" i="1"/>
  <c r="CQ33" i="1" s="1"/>
  <c r="AE33" i="1"/>
  <c r="CR33" i="1" s="1"/>
  <c r="AF33" i="1"/>
  <c r="CT33" i="1" s="1"/>
  <c r="AG33" i="1"/>
  <c r="CU33" i="1" s="1"/>
  <c r="AH33" i="1"/>
  <c r="AI33" i="1"/>
  <c r="AJ33" i="1"/>
  <c r="CS33" i="1"/>
  <c r="CV33" i="1"/>
  <c r="CW33" i="1"/>
  <c r="CX33" i="1"/>
  <c r="FR33" i="1"/>
  <c r="GL33" i="1"/>
  <c r="GO33" i="1"/>
  <c r="GP33" i="1"/>
  <c r="GV33" i="1"/>
  <c r="HC33" i="1"/>
  <c r="AC34" i="1"/>
  <c r="AB34" i="1" s="1"/>
  <c r="AD34" i="1"/>
  <c r="AE34" i="1"/>
  <c r="AF34" i="1"/>
  <c r="AG34" i="1"/>
  <c r="AH34" i="1"/>
  <c r="AI34" i="1"/>
  <c r="AJ34" i="1"/>
  <c r="CQ34" i="1"/>
  <c r="CR34" i="1"/>
  <c r="CS34" i="1"/>
  <c r="CT34" i="1"/>
  <c r="CU34" i="1"/>
  <c r="CV34" i="1"/>
  <c r="CW34" i="1"/>
  <c r="CX34" i="1"/>
  <c r="FR34" i="1"/>
  <c r="GL34" i="1"/>
  <c r="GO34" i="1"/>
  <c r="GP34" i="1"/>
  <c r="GV34" i="1"/>
  <c r="HC34" i="1"/>
  <c r="I35" i="1"/>
  <c r="K35" i="1"/>
  <c r="P35" i="1"/>
  <c r="Q35" i="1"/>
  <c r="R35" i="1"/>
  <c r="GK35" i="1" s="1"/>
  <c r="AC35" i="1"/>
  <c r="AE35" i="1"/>
  <c r="AD35" i="1" s="1"/>
  <c r="AB35" i="1" s="1"/>
  <c r="AF35" i="1"/>
  <c r="AG35" i="1"/>
  <c r="AH35" i="1"/>
  <c r="CV35" i="1" s="1"/>
  <c r="U35" i="1" s="1"/>
  <c r="AI35" i="1"/>
  <c r="CW35" i="1" s="1"/>
  <c r="V35" i="1" s="1"/>
  <c r="AJ35" i="1"/>
  <c r="CX35" i="1" s="1"/>
  <c r="W35" i="1" s="1"/>
  <c r="CQ35" i="1"/>
  <c r="CR35" i="1"/>
  <c r="CS35" i="1"/>
  <c r="CT35" i="1"/>
  <c r="CU35" i="1"/>
  <c r="FR35" i="1"/>
  <c r="GL35" i="1"/>
  <c r="GO35" i="1"/>
  <c r="GP35" i="1"/>
  <c r="GV35" i="1"/>
  <c r="HC35" i="1"/>
  <c r="GX35" i="1" s="1"/>
  <c r="C36" i="1"/>
  <c r="I36" i="1"/>
  <c r="CX10" i="3" s="1"/>
  <c r="K36" i="1"/>
  <c r="P36" i="1"/>
  <c r="CP36" i="1" s="1"/>
  <c r="O36" i="1" s="1"/>
  <c r="Q36" i="1"/>
  <c r="R36" i="1"/>
  <c r="GK36" i="1" s="1"/>
  <c r="S36" i="1"/>
  <c r="AC36" i="1"/>
  <c r="AE36" i="1"/>
  <c r="AD36" i="1" s="1"/>
  <c r="AF36" i="1"/>
  <c r="AG36" i="1"/>
  <c r="AH36" i="1"/>
  <c r="AI36" i="1"/>
  <c r="CW36" i="1" s="1"/>
  <c r="AJ36" i="1"/>
  <c r="CX36" i="1" s="1"/>
  <c r="CQ36" i="1"/>
  <c r="CR36" i="1"/>
  <c r="CS36" i="1"/>
  <c r="CT36" i="1"/>
  <c r="CU36" i="1"/>
  <c r="CV36" i="1"/>
  <c r="U36" i="1" s="1"/>
  <c r="FR36" i="1"/>
  <c r="GL36" i="1"/>
  <c r="GN36" i="1"/>
  <c r="GP36" i="1"/>
  <c r="GV36" i="1"/>
  <c r="HC36" i="1"/>
  <c r="AC37" i="1"/>
  <c r="CQ37" i="1" s="1"/>
  <c r="AE37" i="1"/>
  <c r="AF37" i="1"/>
  <c r="CT37" i="1" s="1"/>
  <c r="AG37" i="1"/>
  <c r="CU37" i="1" s="1"/>
  <c r="AH37" i="1"/>
  <c r="CV37" i="1" s="1"/>
  <c r="AI37" i="1"/>
  <c r="CW37" i="1" s="1"/>
  <c r="AJ37" i="1"/>
  <c r="CX37" i="1" s="1"/>
  <c r="FR37" i="1"/>
  <c r="GL37" i="1"/>
  <c r="GO37" i="1"/>
  <c r="GP37" i="1"/>
  <c r="GV37" i="1"/>
  <c r="HC37" i="1" s="1"/>
  <c r="B39" i="1"/>
  <c r="B26" i="1" s="1"/>
  <c r="C39" i="1"/>
  <c r="C26" i="1" s="1"/>
  <c r="D39" i="1"/>
  <c r="F39" i="1"/>
  <c r="G39" i="1"/>
  <c r="V39" i="1"/>
  <c r="V26" i="1" s="1"/>
  <c r="W39" i="1"/>
  <c r="W26" i="1" s="1"/>
  <c r="X39" i="1"/>
  <c r="F65" i="1" s="1"/>
  <c r="Y39" i="1"/>
  <c r="F66" i="1" s="1"/>
  <c r="AB39" i="1"/>
  <c r="O39" i="1" s="1"/>
  <c r="AC39" i="1"/>
  <c r="AD39" i="1"/>
  <c r="AE39" i="1"/>
  <c r="AF39" i="1"/>
  <c r="AG39" i="1"/>
  <c r="AH39" i="1"/>
  <c r="AI39" i="1"/>
  <c r="AJ39" i="1"/>
  <c r="AK39" i="1"/>
  <c r="AL39" i="1"/>
  <c r="AL26" i="1" s="1"/>
  <c r="AP39" i="1"/>
  <c r="F48" i="1" s="1"/>
  <c r="AQ39" i="1"/>
  <c r="AR39" i="1"/>
  <c r="AS39" i="1"/>
  <c r="AT39" i="1"/>
  <c r="AU39" i="1"/>
  <c r="AX39" i="1"/>
  <c r="F46" i="1" s="1"/>
  <c r="AZ39" i="1"/>
  <c r="BA39" i="1"/>
  <c r="BB39" i="1"/>
  <c r="BC39" i="1"/>
  <c r="BC26" i="1" s="1"/>
  <c r="BD39" i="1"/>
  <c r="BX39" i="1"/>
  <c r="AO39" i="1" s="1"/>
  <c r="BY39" i="1"/>
  <c r="BZ39" i="1"/>
  <c r="BZ26" i="1" s="1"/>
  <c r="CA39" i="1"/>
  <c r="CA26" i="1" s="1"/>
  <c r="CB39" i="1"/>
  <c r="CC39" i="1"/>
  <c r="CC26" i="1" s="1"/>
  <c r="CD39" i="1"/>
  <c r="CD26" i="1" s="1"/>
  <c r="CG39" i="1"/>
  <c r="CI39" i="1"/>
  <c r="CJ39" i="1"/>
  <c r="CK39" i="1"/>
  <c r="CL39" i="1"/>
  <c r="CM39" i="1"/>
  <c r="CM26" i="1" s="1"/>
  <c r="F41" i="1"/>
  <c r="F52" i="1"/>
  <c r="F55" i="1"/>
  <c r="F62" i="1"/>
  <c r="F63" i="1"/>
  <c r="D69" i="1"/>
  <c r="D71" i="1"/>
  <c r="E71" i="1"/>
  <c r="F71" i="1"/>
  <c r="G71" i="1"/>
  <c r="Z71" i="1"/>
  <c r="AA71" i="1"/>
  <c r="AM71" i="1"/>
  <c r="AN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CM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FT71" i="1"/>
  <c r="FU71" i="1"/>
  <c r="FV71" i="1"/>
  <c r="FW71" i="1"/>
  <c r="FX71" i="1"/>
  <c r="FY71" i="1"/>
  <c r="FZ71" i="1"/>
  <c r="GA71" i="1"/>
  <c r="GB71" i="1"/>
  <c r="GC71" i="1"/>
  <c r="GD71" i="1"/>
  <c r="GE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C73" i="1"/>
  <c r="I73" i="1"/>
  <c r="CX15" i="3" s="1"/>
  <c r="DG15" i="3" s="1"/>
  <c r="K73" i="1"/>
  <c r="R73" i="1"/>
  <c r="GK73" i="1" s="1"/>
  <c r="S73" i="1"/>
  <c r="T73" i="1"/>
  <c r="U73" i="1"/>
  <c r="AC73" i="1"/>
  <c r="AE73" i="1"/>
  <c r="AD73" i="1" s="1"/>
  <c r="AF73" i="1"/>
  <c r="AG73" i="1"/>
  <c r="AH73" i="1"/>
  <c r="AI73" i="1"/>
  <c r="AJ73" i="1"/>
  <c r="CQ73" i="1"/>
  <c r="P73" i="1" s="1"/>
  <c r="CR73" i="1"/>
  <c r="Q73" i="1" s="1"/>
  <c r="CS73" i="1"/>
  <c r="CT73" i="1"/>
  <c r="CU73" i="1"/>
  <c r="CV73" i="1"/>
  <c r="CW73" i="1"/>
  <c r="V73" i="1" s="1"/>
  <c r="CX73" i="1"/>
  <c r="W73" i="1" s="1"/>
  <c r="FR73" i="1"/>
  <c r="GL73" i="1"/>
  <c r="GN73" i="1"/>
  <c r="GP73" i="1"/>
  <c r="GV73" i="1"/>
  <c r="HC73" i="1"/>
  <c r="GX73" i="1" s="1"/>
  <c r="I74" i="1"/>
  <c r="K74" i="1"/>
  <c r="P74" i="1"/>
  <c r="CP74" i="1" s="1"/>
  <c r="O74" i="1" s="1"/>
  <c r="Q74" i="1"/>
  <c r="R74" i="1"/>
  <c r="GK74" i="1" s="1"/>
  <c r="S74" i="1"/>
  <c r="T74" i="1"/>
  <c r="AC74" i="1"/>
  <c r="AE74" i="1"/>
  <c r="AD74" i="1" s="1"/>
  <c r="AB74" i="1" s="1"/>
  <c r="AF74" i="1"/>
  <c r="AG74" i="1"/>
  <c r="AH74" i="1"/>
  <c r="AI74" i="1"/>
  <c r="CW74" i="1" s="1"/>
  <c r="AJ74" i="1"/>
  <c r="CX74" i="1" s="1"/>
  <c r="CQ74" i="1"/>
  <c r="CR74" i="1"/>
  <c r="CS74" i="1"/>
  <c r="CT74" i="1"/>
  <c r="CU74" i="1"/>
  <c r="CV74" i="1"/>
  <c r="U74" i="1" s="1"/>
  <c r="FR74" i="1"/>
  <c r="GL74" i="1"/>
  <c r="GN74" i="1"/>
  <c r="GP74" i="1"/>
  <c r="GV74" i="1"/>
  <c r="HC74" i="1"/>
  <c r="GX74" i="1" s="1"/>
  <c r="C75" i="1"/>
  <c r="I75" i="1"/>
  <c r="K75" i="1"/>
  <c r="S75" i="1"/>
  <c r="T75" i="1"/>
  <c r="AC75" i="1"/>
  <c r="AE75" i="1"/>
  <c r="AD75" i="1" s="1"/>
  <c r="AB75" i="1" s="1"/>
  <c r="AF75" i="1"/>
  <c r="AG75" i="1"/>
  <c r="AH75" i="1"/>
  <c r="AI75" i="1"/>
  <c r="AJ75" i="1"/>
  <c r="CX75" i="1" s="1"/>
  <c r="W75" i="1" s="1"/>
  <c r="CQ75" i="1"/>
  <c r="P75" i="1" s="1"/>
  <c r="CR75" i="1"/>
  <c r="Q75" i="1" s="1"/>
  <c r="CS75" i="1"/>
  <c r="R75" i="1" s="1"/>
  <c r="GK75" i="1" s="1"/>
  <c r="CT75" i="1"/>
  <c r="CU75" i="1"/>
  <c r="CV75" i="1"/>
  <c r="U75" i="1" s="1"/>
  <c r="CW75" i="1"/>
  <c r="FR75" i="1"/>
  <c r="GL75" i="1"/>
  <c r="GN75" i="1"/>
  <c r="GP75" i="1"/>
  <c r="GV75" i="1"/>
  <c r="HC75" i="1"/>
  <c r="GX75" i="1" s="1"/>
  <c r="AC76" i="1"/>
  <c r="CQ76" i="1" s="1"/>
  <c r="AE76" i="1"/>
  <c r="AF76" i="1"/>
  <c r="CT76" i="1" s="1"/>
  <c r="AG76" i="1"/>
  <c r="CU76" i="1" s="1"/>
  <c r="AH76" i="1"/>
  <c r="CV76" i="1" s="1"/>
  <c r="AI76" i="1"/>
  <c r="CW76" i="1" s="1"/>
  <c r="AJ76" i="1"/>
  <c r="CX76" i="1" s="1"/>
  <c r="FR76" i="1"/>
  <c r="GL76" i="1"/>
  <c r="GN76" i="1"/>
  <c r="GP76" i="1"/>
  <c r="GV76" i="1"/>
  <c r="HC76" i="1"/>
  <c r="B78" i="1"/>
  <c r="B71" i="1" s="1"/>
  <c r="C78" i="1"/>
  <c r="C71" i="1" s="1"/>
  <c r="D78" i="1"/>
  <c r="F78" i="1"/>
  <c r="G78" i="1"/>
  <c r="BB78" i="1"/>
  <c r="BB71" i="1" s="1"/>
  <c r="BC78" i="1"/>
  <c r="BC71" i="1" s="1"/>
  <c r="BD78" i="1"/>
  <c r="BX78" i="1"/>
  <c r="BY78" i="1"/>
  <c r="CK78" i="1"/>
  <c r="CK71" i="1" s="1"/>
  <c r="CL78" i="1"/>
  <c r="CL71" i="1" s="1"/>
  <c r="CM78" i="1"/>
  <c r="B108" i="1"/>
  <c r="C108" i="1"/>
  <c r="D108" i="1"/>
  <c r="F108" i="1"/>
  <c r="G108" i="1"/>
  <c r="G22" i="1" s="1"/>
  <c r="B138" i="1"/>
  <c r="C138" i="1"/>
  <c r="D138" i="1"/>
  <c r="F138" i="1"/>
  <c r="G138" i="1"/>
  <c r="F12" i="6"/>
  <c r="G12" i="6"/>
  <c r="CY12" i="6"/>
  <c r="I63" i="7" l="1"/>
  <c r="I64" i="7"/>
  <c r="K63" i="7"/>
  <c r="I17" i="7"/>
  <c r="P67" i="7"/>
  <c r="Y50" i="7"/>
  <c r="P50" i="7"/>
  <c r="J50" i="7"/>
  <c r="Y67" i="7"/>
  <c r="H50" i="7"/>
  <c r="J67" i="7"/>
  <c r="O50" i="7"/>
  <c r="H67" i="7"/>
  <c r="P54" i="7"/>
  <c r="O67" i="7"/>
  <c r="Y54" i="7"/>
  <c r="W42" i="7"/>
  <c r="W58" i="7"/>
  <c r="H54" i="7"/>
  <c r="DH10" i="3"/>
  <c r="DI10" i="3"/>
  <c r="DJ10" i="3" s="1"/>
  <c r="DF10" i="3"/>
  <c r="DG10" i="3"/>
  <c r="CP73" i="1"/>
  <c r="O73" i="1" s="1"/>
  <c r="GX76" i="1"/>
  <c r="CJ78" i="1" s="1"/>
  <c r="CP75" i="1"/>
  <c r="O75" i="1" s="1"/>
  <c r="GX37" i="1"/>
  <c r="DF28" i="3"/>
  <c r="DJ28" i="3" s="1"/>
  <c r="DG28" i="3"/>
  <c r="DH28" i="3"/>
  <c r="DI28" i="3"/>
  <c r="CY30" i="1"/>
  <c r="X30" i="1" s="1"/>
  <c r="CZ30" i="1"/>
  <c r="Y30" i="1" s="1"/>
  <c r="CY29" i="1"/>
  <c r="X29" i="1" s="1"/>
  <c r="CZ29" i="1"/>
  <c r="Y29" i="1" s="1"/>
  <c r="CP29" i="1"/>
  <c r="O29" i="1" s="1"/>
  <c r="GM29" i="1" s="1"/>
  <c r="GN29" i="1" s="1"/>
  <c r="CY74" i="1"/>
  <c r="X74" i="1" s="1"/>
  <c r="GM74" i="1" s="1"/>
  <c r="GO74" i="1" s="1"/>
  <c r="CZ74" i="1"/>
  <c r="Y74" i="1" s="1"/>
  <c r="CR76" i="1"/>
  <c r="Q76" i="1" s="1"/>
  <c r="AD78" i="1" s="1"/>
  <c r="CS76" i="1"/>
  <c r="R76" i="1" s="1"/>
  <c r="GK76" i="1" s="1"/>
  <c r="AB32" i="1"/>
  <c r="P76" i="1"/>
  <c r="AC78" i="1" s="1"/>
  <c r="F64" i="1"/>
  <c r="BD26" i="1"/>
  <c r="P39" i="1"/>
  <c r="AC26" i="1"/>
  <c r="CE39" i="1"/>
  <c r="CF39" i="1"/>
  <c r="CH39" i="1"/>
  <c r="F103" i="1"/>
  <c r="BD71" i="1"/>
  <c r="BB108" i="1"/>
  <c r="BB26" i="1"/>
  <c r="U37" i="1"/>
  <c r="I33" i="1"/>
  <c r="Q33" i="1" s="1"/>
  <c r="CU1" i="3"/>
  <c r="K33" i="1"/>
  <c r="CV1" i="3"/>
  <c r="CX1" i="3"/>
  <c r="I34" i="1"/>
  <c r="R34" i="1" s="1"/>
  <c r="GK34" i="1" s="1"/>
  <c r="CW4" i="3"/>
  <c r="K34" i="1"/>
  <c r="CW3" i="3"/>
  <c r="CX3" i="3"/>
  <c r="S37" i="1"/>
  <c r="CZ75" i="1"/>
  <c r="Y75" i="1" s="1"/>
  <c r="CY75" i="1"/>
  <c r="X75" i="1" s="1"/>
  <c r="V74" i="1"/>
  <c r="GX29" i="1"/>
  <c r="AO26" i="1"/>
  <c r="AO108" i="1"/>
  <c r="F43" i="1"/>
  <c r="CY73" i="1"/>
  <c r="X73" i="1" s="1"/>
  <c r="CZ73" i="1"/>
  <c r="Y73" i="1" s="1"/>
  <c r="T35" i="1"/>
  <c r="P33" i="1"/>
  <c r="V34" i="1"/>
  <c r="AH26" i="1"/>
  <c r="U39" i="1"/>
  <c r="U34" i="1"/>
  <c r="AD76" i="1"/>
  <c r="AB76" i="1" s="1"/>
  <c r="V31" i="1"/>
  <c r="K37" i="1"/>
  <c r="CU10" i="3"/>
  <c r="CV10" i="3"/>
  <c r="I37" i="1"/>
  <c r="P37" i="1" s="1"/>
  <c r="CP37" i="1" s="1"/>
  <c r="O37" i="1" s="1"/>
  <c r="AO78" i="1"/>
  <c r="BX71" i="1"/>
  <c r="AD30" i="1"/>
  <c r="AB30" i="1" s="1"/>
  <c r="CR30" i="1"/>
  <c r="Q30" i="1" s="1"/>
  <c r="CP30" i="1" s="1"/>
  <c r="O30" i="1" s="1"/>
  <c r="GM30" i="1" s="1"/>
  <c r="GN30" i="1" s="1"/>
  <c r="CS30" i="1"/>
  <c r="R30" i="1" s="1"/>
  <c r="GK30" i="1" s="1"/>
  <c r="AB31" i="1"/>
  <c r="CX4" i="3"/>
  <c r="CR37" i="1"/>
  <c r="Q37" i="1" s="1"/>
  <c r="CS37" i="1"/>
  <c r="R37" i="1" s="1"/>
  <c r="GK37" i="1" s="1"/>
  <c r="F91" i="1"/>
  <c r="V75" i="1"/>
  <c r="S35" i="1"/>
  <c r="T33" i="1"/>
  <c r="CY36" i="1"/>
  <c r="X36" i="1" s="1"/>
  <c r="GM36" i="1" s="1"/>
  <c r="GO36" i="1" s="1"/>
  <c r="CZ36" i="1"/>
  <c r="Y36" i="1" s="1"/>
  <c r="DF19" i="3"/>
  <c r="DJ19" i="3" s="1"/>
  <c r="DG19" i="3"/>
  <c r="DH19" i="3"/>
  <c r="DI19" i="3"/>
  <c r="P31" i="1"/>
  <c r="U31" i="1"/>
  <c r="AP78" i="1"/>
  <c r="BY71" i="1"/>
  <c r="BC108" i="1"/>
  <c r="AB73" i="1"/>
  <c r="T37" i="1"/>
  <c r="K31" i="1"/>
  <c r="R33" i="1"/>
  <c r="GK33" i="1" s="1"/>
  <c r="AE78" i="1"/>
  <c r="S33" i="1"/>
  <c r="DI15" i="3"/>
  <c r="GX33" i="1"/>
  <c r="T39" i="1"/>
  <c r="AG26" i="1"/>
  <c r="S34" i="1"/>
  <c r="R39" i="1"/>
  <c r="AE26" i="1"/>
  <c r="Q39" i="1"/>
  <c r="AD26" i="1"/>
  <c r="DF2" i="3"/>
  <c r="DG2" i="3"/>
  <c r="DJ2" i="3" s="1"/>
  <c r="DH2" i="3"/>
  <c r="DI2" i="3"/>
  <c r="BA26" i="1"/>
  <c r="F59" i="1"/>
  <c r="DF14" i="3"/>
  <c r="DG14" i="3"/>
  <c r="DJ14" i="3" s="1"/>
  <c r="DH14" i="3"/>
  <c r="DI14" i="3"/>
  <c r="CW6" i="3"/>
  <c r="F94" i="1"/>
  <c r="W74" i="1"/>
  <c r="AJ78" i="1" s="1"/>
  <c r="CW24" i="3"/>
  <c r="CX27" i="3"/>
  <c r="CX24" i="3"/>
  <c r="CX25" i="3"/>
  <c r="CV22" i="3"/>
  <c r="CX22" i="3"/>
  <c r="CU22" i="3"/>
  <c r="I76" i="1"/>
  <c r="S76" i="1" s="1"/>
  <c r="S31" i="1"/>
  <c r="DH15" i="3"/>
  <c r="Q31" i="1"/>
  <c r="DG21" i="3"/>
  <c r="DH21" i="3"/>
  <c r="DI21" i="3"/>
  <c r="W31" i="1"/>
  <c r="S39" i="1"/>
  <c r="AF26" i="1"/>
  <c r="DF23" i="3"/>
  <c r="DI23" i="3"/>
  <c r="DG23" i="3"/>
  <c r="DJ23" i="3" s="1"/>
  <c r="DH23" i="3"/>
  <c r="T31" i="1"/>
  <c r="T36" i="1"/>
  <c r="BD108" i="1"/>
  <c r="F50" i="1"/>
  <c r="AZ26" i="1"/>
  <c r="CW12" i="3"/>
  <c r="CX12" i="3"/>
  <c r="GX31" i="1"/>
  <c r="AD37" i="1"/>
  <c r="AB37" i="1" s="1"/>
  <c r="GX36" i="1"/>
  <c r="AD33" i="1"/>
  <c r="AB33" i="1" s="1"/>
  <c r="R31" i="1"/>
  <c r="GK31" i="1" s="1"/>
  <c r="CX30" i="3"/>
  <c r="CX26" i="3"/>
  <c r="CD78" i="1"/>
  <c r="V36" i="1"/>
  <c r="BZ78" i="1"/>
  <c r="U32" i="1"/>
  <c r="CB78" i="1"/>
  <c r="W76" i="1"/>
  <c r="F58" i="1"/>
  <c r="F67" i="1"/>
  <c r="AB36" i="1"/>
  <c r="T32" i="1"/>
  <c r="AB29" i="1"/>
  <c r="F49" i="1"/>
  <c r="AQ26" i="1"/>
  <c r="W37" i="1"/>
  <c r="S32" i="1"/>
  <c r="AB26" i="1"/>
  <c r="DF16" i="3"/>
  <c r="DJ16" i="3" s="1"/>
  <c r="DG16" i="3"/>
  <c r="DH16" i="3"/>
  <c r="DI16" i="3"/>
  <c r="W36" i="1"/>
  <c r="DF13" i="3"/>
  <c r="DG13" i="3"/>
  <c r="DJ13" i="3" s="1"/>
  <c r="DH13" i="3"/>
  <c r="DI13" i="3"/>
  <c r="V76" i="1"/>
  <c r="F57" i="1"/>
  <c r="U76" i="1"/>
  <c r="AH78" i="1" s="1"/>
  <c r="F56" i="1"/>
  <c r="V37" i="1"/>
  <c r="CR32" i="1"/>
  <c r="Q32" i="1" s="1"/>
  <c r="CP32" i="1" s="1"/>
  <c r="O32" i="1" s="1"/>
  <c r="CS32" i="1"/>
  <c r="R32" i="1" s="1"/>
  <c r="GK32" i="1" s="1"/>
  <c r="CU11" i="3"/>
  <c r="AP26" i="1"/>
  <c r="I19" i="7" l="1"/>
  <c r="H77" i="7"/>
  <c r="H69" i="7"/>
  <c r="H73" i="7"/>
  <c r="J77" i="7"/>
  <c r="J73" i="7"/>
  <c r="J69" i="7"/>
  <c r="I16" i="7"/>
  <c r="I14" i="7" s="1"/>
  <c r="CY76" i="1"/>
  <c r="X76" i="1" s="1"/>
  <c r="CZ76" i="1"/>
  <c r="Y76" i="1" s="1"/>
  <c r="AF78" i="1"/>
  <c r="Q78" i="1"/>
  <c r="AD71" i="1"/>
  <c r="P78" i="1"/>
  <c r="AC71" i="1"/>
  <c r="CF78" i="1"/>
  <c r="CH78" i="1"/>
  <c r="CE78" i="1"/>
  <c r="AH71" i="1"/>
  <c r="U78" i="1"/>
  <c r="DG27" i="3"/>
  <c r="DF27" i="3"/>
  <c r="DJ27" i="3" s="1"/>
  <c r="DH27" i="3"/>
  <c r="DI27" i="3"/>
  <c r="AU78" i="1"/>
  <c r="CD71" i="1"/>
  <c r="DH3" i="3"/>
  <c r="DI3" i="3"/>
  <c r="DG3" i="3"/>
  <c r="DJ3" i="3" s="1"/>
  <c r="DF3" i="3"/>
  <c r="R78" i="1"/>
  <c r="AE71" i="1"/>
  <c r="T34" i="1"/>
  <c r="AS78" i="1"/>
  <c r="CB71" i="1"/>
  <c r="W34" i="1"/>
  <c r="CP31" i="1"/>
  <c r="O31" i="1" s="1"/>
  <c r="F82" i="1"/>
  <c r="AO71" i="1"/>
  <c r="GX34" i="1"/>
  <c r="CY34" i="1"/>
  <c r="X34" i="1" s="1"/>
  <c r="CZ34" i="1"/>
  <c r="Y34" i="1" s="1"/>
  <c r="CY37" i="1"/>
  <c r="X37" i="1" s="1"/>
  <c r="GM37" i="1" s="1"/>
  <c r="GN37" i="1" s="1"/>
  <c r="CZ37" i="1"/>
  <c r="Y37" i="1" s="1"/>
  <c r="U26" i="1"/>
  <c r="F61" i="1"/>
  <c r="CP33" i="1"/>
  <c r="O33" i="1" s="1"/>
  <c r="AL78" i="1"/>
  <c r="AO22" i="1"/>
  <c r="AO138" i="1"/>
  <c r="F112" i="1"/>
  <c r="F133" i="1"/>
  <c r="BD138" i="1"/>
  <c r="BD22" i="1"/>
  <c r="AQ78" i="1"/>
  <c r="BZ71" i="1"/>
  <c r="CI78" i="1"/>
  <c r="CG78" i="1"/>
  <c r="DF22" i="3"/>
  <c r="DG22" i="3"/>
  <c r="DH22" i="3"/>
  <c r="DI22" i="3"/>
  <c r="DJ22" i="3" s="1"/>
  <c r="P34" i="1"/>
  <c r="CP34" i="1" s="1"/>
  <c r="O34" i="1" s="1"/>
  <c r="GM34" i="1" s="1"/>
  <c r="GN34" i="1" s="1"/>
  <c r="P108" i="1"/>
  <c r="F42" i="1"/>
  <c r="P26" i="1"/>
  <c r="DG26" i="3"/>
  <c r="DI26" i="3"/>
  <c r="DF26" i="3"/>
  <c r="DJ26" i="3" s="1"/>
  <c r="DH26" i="3"/>
  <c r="S26" i="1"/>
  <c r="F54" i="1"/>
  <c r="GM75" i="1"/>
  <c r="GO75" i="1" s="1"/>
  <c r="CY31" i="1"/>
  <c r="X31" i="1" s="1"/>
  <c r="CZ31" i="1"/>
  <c r="Y31" i="1" s="1"/>
  <c r="CX5" i="3"/>
  <c r="T76" i="1"/>
  <c r="AG78" i="1" s="1"/>
  <c r="CV5" i="3"/>
  <c r="CX6" i="3"/>
  <c r="F51" i="1"/>
  <c r="Q108" i="1"/>
  <c r="Q26" i="1"/>
  <c r="AI78" i="1"/>
  <c r="AY39" i="1"/>
  <c r="CH26" i="1"/>
  <c r="Q34" i="1"/>
  <c r="T26" i="1"/>
  <c r="F60" i="1"/>
  <c r="DF30" i="3"/>
  <c r="DJ30" i="3" s="1"/>
  <c r="DG30" i="3"/>
  <c r="DH30" i="3"/>
  <c r="DI30" i="3"/>
  <c r="CY35" i="1"/>
  <c r="X35" i="1" s="1"/>
  <c r="CZ35" i="1"/>
  <c r="Y35" i="1" s="1"/>
  <c r="CP35" i="1"/>
  <c r="O35" i="1" s="1"/>
  <c r="GM35" i="1" s="1"/>
  <c r="GN35" i="1" s="1"/>
  <c r="CP76" i="1"/>
  <c r="O76" i="1" s="1"/>
  <c r="GM76" i="1" s="1"/>
  <c r="GO76" i="1" s="1"/>
  <c r="CJ71" i="1"/>
  <c r="BA78" i="1"/>
  <c r="DG12" i="3"/>
  <c r="DJ12" i="3" s="1"/>
  <c r="DH12" i="3"/>
  <c r="DI12" i="3"/>
  <c r="DF12" i="3"/>
  <c r="DF4" i="3"/>
  <c r="DG4" i="3"/>
  <c r="DJ4" i="3" s="1"/>
  <c r="DI4" i="3"/>
  <c r="DH4" i="3"/>
  <c r="AK78" i="1"/>
  <c r="F87" i="1"/>
  <c r="AP108" i="1"/>
  <c r="AP71" i="1"/>
  <c r="F121" i="1"/>
  <c r="BB138" i="1"/>
  <c r="BB22" i="1"/>
  <c r="DF25" i="3"/>
  <c r="DJ25" i="3" s="1"/>
  <c r="DG25" i="3"/>
  <c r="DH25" i="3"/>
  <c r="DI25" i="3"/>
  <c r="AW39" i="1"/>
  <c r="CF26" i="1"/>
  <c r="CY32" i="1"/>
  <c r="X32" i="1" s="1"/>
  <c r="GM32" i="1" s="1"/>
  <c r="GN32" i="1" s="1"/>
  <c r="CZ32" i="1"/>
  <c r="Y32" i="1" s="1"/>
  <c r="W78" i="1"/>
  <c r="AJ71" i="1"/>
  <c r="CZ33" i="1"/>
  <c r="Y33" i="1" s="1"/>
  <c r="CY33" i="1"/>
  <c r="X33" i="1" s="1"/>
  <c r="DF1" i="3"/>
  <c r="DG1" i="3"/>
  <c r="DH1" i="3"/>
  <c r="DI1" i="3"/>
  <c r="DJ1" i="3" s="1"/>
  <c r="GM73" i="1"/>
  <c r="F124" i="1"/>
  <c r="BC138" i="1"/>
  <c r="BC22" i="1"/>
  <c r="CW8" i="3"/>
  <c r="CX8" i="3"/>
  <c r="W33" i="1"/>
  <c r="U33" i="1"/>
  <c r="V33" i="1"/>
  <c r="CX7" i="3"/>
  <c r="CW9" i="3"/>
  <c r="CW7" i="3"/>
  <c r="CU5" i="3"/>
  <c r="CX9" i="3"/>
  <c r="DG24" i="3"/>
  <c r="DJ24" i="3" s="1"/>
  <c r="DI24" i="3"/>
  <c r="DF24" i="3"/>
  <c r="DH24" i="3"/>
  <c r="R26" i="1"/>
  <c r="R108" i="1"/>
  <c r="F53" i="1"/>
  <c r="CE26" i="1"/>
  <c r="AV39" i="1"/>
  <c r="V78" i="1" l="1"/>
  <c r="AI71" i="1"/>
  <c r="CG71" i="1"/>
  <c r="AX78" i="1"/>
  <c r="CH71" i="1"/>
  <c r="AY78" i="1"/>
  <c r="F102" i="1"/>
  <c r="W71" i="1"/>
  <c r="W108" i="1"/>
  <c r="AU71" i="1"/>
  <c r="F97" i="1"/>
  <c r="AU108" i="1"/>
  <c r="Q22" i="1"/>
  <c r="F120" i="1"/>
  <c r="Q138" i="1"/>
  <c r="F45" i="1"/>
  <c r="AW108" i="1"/>
  <c r="AW26" i="1"/>
  <c r="GM31" i="1"/>
  <c r="GN31" i="1" s="1"/>
  <c r="AO18" i="1"/>
  <c r="F142" i="1"/>
  <c r="F92" i="1"/>
  <c r="R71" i="1"/>
  <c r="F47" i="1"/>
  <c r="AY26" i="1"/>
  <c r="BA71" i="1"/>
  <c r="F98" i="1"/>
  <c r="BA108" i="1"/>
  <c r="U71" i="1"/>
  <c r="F100" i="1"/>
  <c r="CI71" i="1"/>
  <c r="AZ78" i="1"/>
  <c r="AV78" i="1"/>
  <c r="CE71" i="1"/>
  <c r="F88" i="1"/>
  <c r="AQ108" i="1"/>
  <c r="AQ71" i="1"/>
  <c r="F151" i="1"/>
  <c r="BB18" i="1"/>
  <c r="R22" i="1"/>
  <c r="R138" i="1"/>
  <c r="F122" i="1"/>
  <c r="X78" i="1"/>
  <c r="AK71" i="1"/>
  <c r="F90" i="1"/>
  <c r="Q71" i="1"/>
  <c r="DF6" i="3"/>
  <c r="DG6" i="3"/>
  <c r="DJ6" i="3" s="1"/>
  <c r="DH6" i="3"/>
  <c r="DI6" i="3"/>
  <c r="AW78" i="1"/>
  <c r="CF71" i="1"/>
  <c r="GO73" i="1"/>
  <c r="CC78" i="1" s="1"/>
  <c r="CA78" i="1"/>
  <c r="AL71" i="1"/>
  <c r="Y78" i="1"/>
  <c r="S78" i="1"/>
  <c r="AF71" i="1"/>
  <c r="DG7" i="3"/>
  <c r="DJ7" i="3" s="1"/>
  <c r="DH7" i="3"/>
  <c r="DI7" i="3"/>
  <c r="DF7" i="3"/>
  <c r="AG71" i="1"/>
  <c r="T78" i="1"/>
  <c r="DF5" i="3"/>
  <c r="DG5" i="3"/>
  <c r="DH5" i="3"/>
  <c r="DI5" i="3"/>
  <c r="DJ5" i="3" s="1"/>
  <c r="AV26" i="1"/>
  <c r="F44" i="1"/>
  <c r="BD18" i="1"/>
  <c r="F163" i="1"/>
  <c r="F81" i="1"/>
  <c r="P71" i="1"/>
  <c r="GM33" i="1"/>
  <c r="GN33" i="1" s="1"/>
  <c r="P22" i="1"/>
  <c r="P138" i="1"/>
  <c r="F111" i="1"/>
  <c r="DF8" i="3"/>
  <c r="DH8" i="3"/>
  <c r="DG8" i="3"/>
  <c r="DJ8" i="3" s="1"/>
  <c r="DI8" i="3"/>
  <c r="BC18" i="1"/>
  <c r="F154" i="1"/>
  <c r="AB78" i="1"/>
  <c r="AS71" i="1"/>
  <c r="F95" i="1"/>
  <c r="AS108" i="1"/>
  <c r="F117" i="1"/>
  <c r="G16" i="2" s="1"/>
  <c r="G18" i="2" s="1"/>
  <c r="AP22" i="1"/>
  <c r="AP138" i="1"/>
  <c r="DF9" i="3"/>
  <c r="DG9" i="3"/>
  <c r="DJ9" i="3" s="1"/>
  <c r="DH9" i="3"/>
  <c r="DI9" i="3"/>
  <c r="U108" i="1"/>
  <c r="Y71" i="1" l="1"/>
  <c r="F105" i="1"/>
  <c r="Y108" i="1"/>
  <c r="AT78" i="1"/>
  <c r="CC71" i="1"/>
  <c r="F89" i="1"/>
  <c r="AZ71" i="1"/>
  <c r="AZ108" i="1"/>
  <c r="AW71" i="1"/>
  <c r="F84" i="1"/>
  <c r="F128" i="1"/>
  <c r="BA22" i="1"/>
  <c r="BA138" i="1"/>
  <c r="F86" i="1"/>
  <c r="AY71" i="1"/>
  <c r="F99" i="1"/>
  <c r="T71" i="1"/>
  <c r="T108" i="1"/>
  <c r="F104" i="1"/>
  <c r="X71" i="1"/>
  <c r="X108" i="1"/>
  <c r="AX71" i="1"/>
  <c r="F85" i="1"/>
  <c r="AX108" i="1"/>
  <c r="P18" i="1"/>
  <c r="F141" i="1"/>
  <c r="U22" i="1"/>
  <c r="U138" i="1"/>
  <c r="F130" i="1"/>
  <c r="F118" i="1"/>
  <c r="AQ22" i="1"/>
  <c r="AQ138" i="1"/>
  <c r="CA71" i="1"/>
  <c r="AR78" i="1"/>
  <c r="AV71" i="1"/>
  <c r="F83" i="1"/>
  <c r="AV108" i="1"/>
  <c r="F132" i="1"/>
  <c r="W138" i="1"/>
  <c r="W22" i="1"/>
  <c r="F93" i="1"/>
  <c r="S71" i="1"/>
  <c r="S108" i="1"/>
  <c r="AS138" i="1"/>
  <c r="F125" i="1"/>
  <c r="E16" i="2" s="1"/>
  <c r="AS22" i="1"/>
  <c r="AY108" i="1"/>
  <c r="R18" i="1"/>
  <c r="F152" i="1"/>
  <c r="AW138" i="1"/>
  <c r="AW22" i="1"/>
  <c r="F114" i="1"/>
  <c r="Q18" i="1"/>
  <c r="F150" i="1"/>
  <c r="F147" i="1"/>
  <c r="AP18" i="1"/>
  <c r="AU138" i="1"/>
  <c r="AU22" i="1"/>
  <c r="F127" i="1"/>
  <c r="O78" i="1"/>
  <c r="AB71" i="1"/>
  <c r="V71" i="1"/>
  <c r="V108" i="1"/>
  <c r="F101" i="1"/>
  <c r="H16" i="2" l="1"/>
  <c r="H18" i="2" s="1"/>
  <c r="F162" i="1"/>
  <c r="W18" i="1"/>
  <c r="T22" i="1"/>
  <c r="F129" i="1"/>
  <c r="T138" i="1"/>
  <c r="F157" i="1"/>
  <c r="AU18" i="1"/>
  <c r="F106" i="1"/>
  <c r="AR71" i="1"/>
  <c r="AR108" i="1"/>
  <c r="BA18" i="1"/>
  <c r="F158" i="1"/>
  <c r="F148" i="1"/>
  <c r="AQ18" i="1"/>
  <c r="F116" i="1"/>
  <c r="AY22" i="1"/>
  <c r="AY138" i="1"/>
  <c r="E18" i="2"/>
  <c r="F155" i="1"/>
  <c r="AS18" i="1"/>
  <c r="AX138" i="1"/>
  <c r="F115" i="1"/>
  <c r="AX22" i="1"/>
  <c r="AT71" i="1"/>
  <c r="F96" i="1"/>
  <c r="AT108" i="1"/>
  <c r="F144" i="1"/>
  <c r="AW18" i="1"/>
  <c r="F119" i="1"/>
  <c r="AZ138" i="1"/>
  <c r="AZ22" i="1"/>
  <c r="S22" i="1"/>
  <c r="S138" i="1"/>
  <c r="F123" i="1"/>
  <c r="J16" i="2" s="1"/>
  <c r="J18" i="2" s="1"/>
  <c r="F80" i="1"/>
  <c r="O108" i="1"/>
  <c r="O71" i="1"/>
  <c r="AV138" i="1"/>
  <c r="AV22" i="1"/>
  <c r="F113" i="1"/>
  <c r="U18" i="1"/>
  <c r="F160" i="1"/>
  <c r="V22" i="1"/>
  <c r="V138" i="1"/>
  <c r="F131" i="1"/>
  <c r="Y22" i="1"/>
  <c r="Y138" i="1"/>
  <c r="F135" i="1"/>
  <c r="X138" i="1"/>
  <c r="X22" i="1"/>
  <c r="F134" i="1"/>
  <c r="O22" i="1" l="1"/>
  <c r="O138" i="1"/>
  <c r="F110" i="1"/>
  <c r="AR22" i="1"/>
  <c r="F136" i="1"/>
  <c r="AR138" i="1"/>
  <c r="AT138" i="1"/>
  <c r="F126" i="1"/>
  <c r="F16" i="2" s="1"/>
  <c r="AT22" i="1"/>
  <c r="F165" i="1"/>
  <c r="Y18" i="1"/>
  <c r="AX18" i="1"/>
  <c r="F145" i="1"/>
  <c r="AY18" i="1"/>
  <c r="F146" i="1"/>
  <c r="S18" i="1"/>
  <c r="F153" i="1"/>
  <c r="F164" i="1"/>
  <c r="X18" i="1"/>
  <c r="F143" i="1"/>
  <c r="AV18" i="1"/>
  <c r="F149" i="1"/>
  <c r="AZ18" i="1"/>
  <c r="F161" i="1"/>
  <c r="V18" i="1"/>
  <c r="T18" i="1"/>
  <c r="F159" i="1"/>
  <c r="F18" i="2" l="1"/>
  <c r="I16" i="2"/>
  <c r="I18" i="2" s="1"/>
  <c r="F156" i="1"/>
  <c r="AT18" i="1"/>
  <c r="F166" i="1"/>
  <c r="AR18" i="1"/>
  <c r="F140" i="1"/>
  <c r="O18" i="1"/>
</calcChain>
</file>

<file path=xl/sharedStrings.xml><?xml version="1.0" encoding="utf-8"?>
<sst xmlns="http://schemas.openxmlformats.org/spreadsheetml/2006/main" count="1846" uniqueCount="293">
  <si>
    <t>Smeta.RU  (495) 974-1589</t>
  </si>
  <si>
    <t>_PS_</t>
  </si>
  <si>
    <t>Smeta.RU</t>
  </si>
  <si>
    <t/>
  </si>
  <si>
    <t>02-01-06</t>
  </si>
  <si>
    <t>02-01-05 Кабельные линии 10 кВ в трубах (постоянная схема)</t>
  </si>
  <si>
    <t>198108/МКС-ЭС10,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</si>
  <si>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</si>
  <si>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</si>
  <si>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</si>
  <si>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</si>
  <si>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</si>
  <si>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Старая методика до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</si>
  <si>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</si>
  <si>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</si>
  <si>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</si>
  <si>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</si>
  <si>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</si>
  <si>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</si>
  <si>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</si>
  <si>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Земляные работы учтены в устройстве котлована БКТП в ЛС №02-01-01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</si>
  <si>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</si>
  <si>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</si>
  <si>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</si>
  <si>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</si>
  <si>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</t>
  </si>
  <si>
    <t>*1,1)*1</t>
  </si>
  <si>
    <t>*1,1)*1,3</t>
  </si>
  <si>
    <t>ТСН-2001.3-1. 1-49...1-55</t>
  </si>
  <si>
    <t>ТСН-2001.3-1-15</t>
  </si>
  <si>
    <t>Поправка: О.П. п.3.4.30.в Поправка: Сб.3-1.т.3.1.п.3.1.38_03.01.01.11.008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</si>
  <si>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</si>
  <si>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</si>
  <si>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</si>
  <si>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*1,1</t>
  </si>
  <si>
    <t>Ремонтно-строительные работы</t>
  </si>
  <si>
    <t>ТСН-2001.6-51. 51-6</t>
  </si>
  <si>
    <t>ТСН-2001.6-51-4</t>
  </si>
  <si>
    <t>Поправка: О.П. п.3.4.30.в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</si>
  <si>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</si>
  <si>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</si>
  <si>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</si>
  <si>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</si>
  <si>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</si>
  <si>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</si>
  <si>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68, Сб. 34, т. 55, поз. 5</t>
  </si>
  <si>
    <t>ТСН-2001.3-34. 34-55-1...34-55-10 (доп. 68)</t>
  </si>
  <si>
    <t>ТСН-2001.3-34-20</t>
  </si>
  <si>
    <t>3.34-55-6</t>
  </si>
  <si>
    <t>Добавлять на каждую последующую трубу к позиции 3.34-55-5</t>
  </si>
  <si>
    <t>ТСН-2001.3 Доп. 68, Сб. 34, т. 55, поз. 6</t>
  </si>
  <si>
    <t>Цена поставщика</t>
  </si>
  <si>
    <t>Труба полиэтиленовая термостойкая для защиты кабельных линий, D=160 мм SN8 F4 толщина стенки 8 мм</t>
  </si>
  <si>
    <t>м</t>
  </si>
  <si>
    <t>*1,02</t>
  </si>
  <si>
    <t>Материалы</t>
  </si>
  <si>
    <t>Материалы, изделия и конструкции</t>
  </si>
  <si>
    <t>[1 150 /  9,8]</t>
  </si>
  <si>
    <t>0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</si>
  <si>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</si>
  <si>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</si>
  <si>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</si>
  <si>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</si>
  <si>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</si>
  <si>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</si>
  <si>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</si>
  <si>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4.10-115-29</t>
  </si>
  <si>
    <t>Разные работы, герметизация свободного канала кабельной канализации</t>
  </si>
  <si>
    <t>1 канал</t>
  </si>
  <si>
    <t>ТСН-2001.4. Доп. 1-42. Сб. 10, т. 115, поз. 29</t>
  </si>
  <si>
    <t>Монтаж оборудования</t>
  </si>
  <si>
    <t>ТСН-2001.4-10. 10-115-26...10-115-33</t>
  </si>
  <si>
    <t>ТСН-2001.4-10-3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</si>
  <si>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</si>
  <si>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</si>
  <si>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</si>
  <si>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70, Р. 12, о. 3, поз. 62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</si>
  <si>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</si>
  <si>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</si>
  <si>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</si>
  <si>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</si>
  <si>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</si>
  <si>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</si>
  <si>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</si>
  <si>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</si>
  <si>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</si>
  <si>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</si>
  <si>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</si>
  <si>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</si>
  <si>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</si>
  <si>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</si>
  <si>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</si>
  <si>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</si>
  <si>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</si>
  <si>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</si>
  <si>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</si>
  <si>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</si>
  <si>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</si>
  <si>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</si>
  <si>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</si>
  <si>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</si>
  <si>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</si>
  <si>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</si>
  <si>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</si>
  <si>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</si>
  <si>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</si>
  <si>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</si>
  <si>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</si>
  <si>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</si>
  <si>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</si>
  <si>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</si>
  <si>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</si>
  <si>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</si>
  <si>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</si>
  <si>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</si>
  <si>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</si>
  <si>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</si>
  <si>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</si>
  <si>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</si>
  <si>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</si>
  <si>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</si>
  <si>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</si>
  <si>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</si>
  <si>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</si>
  <si>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</si>
  <si>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</si>
  <si>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</si>
  <si>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</si>
  <si>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</si>
  <si>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</si>
  <si>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</si>
  <si>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</si>
  <si>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</si>
  <si>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</si>
  <si>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</si>
  <si>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</si>
  <si>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69, Сб. 8, т. 80, поз. 2</t>
  </si>
  <si>
    <t>ТСН-2001.4-8. 8-73...8-80</t>
  </si>
  <si>
    <t>ТСН-2001.4-8-3</t>
  </si>
  <si>
    <t>2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</si>
  <si>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</si>
  <si>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</si>
  <si>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</si>
  <si>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73, Р. 23, о. 7, поз. 391</t>
  </si>
  <si>
    <t>Материалы монтажные</t>
  </si>
  <si>
    <t>ТСН-2001.1 Материалы монтажные</t>
  </si>
  <si>
    <t>ТСН-2001.1-2</t>
  </si>
  <si>
    <t>3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</si>
  <si>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</si>
  <si>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</si>
  <si>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</si>
  <si>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</si>
  <si>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ТСН-2001.4-8. 8-301…8-309 (доп. 30)</t>
  </si>
  <si>
    <t>ТСН-2001.4-8-34</t>
  </si>
  <si>
    <t>3,1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</si>
  <si>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</si>
  <si>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</si>
  <si>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</si>
  <si>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</si>
  <si>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</si>
  <si>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</si>
  <si>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</si>
  <si>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</si>
  <si>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</si>
  <si>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</si>
  <si>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</si>
  <si>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</si>
  <si>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</si>
  <si>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</si>
  <si>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</si>
  <si>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</si>
  <si>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2.1-18-34</t>
  </si>
  <si>
    <t>ТСН-2001.2. Доп. 68. п.1-18-34 (182204)</t>
  </si>
  <si>
    <t>Полуприцепы общего назначения, грузоподъемность до 20 т</t>
  </si>
  <si>
    <t>маш.-ч</t>
  </si>
  <si>
    <t>2.1-18-36</t>
  </si>
  <si>
    <t>ТСН-2001.2. Доп. 68.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</si>
  <si>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</si>
  <si>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</si>
  <si>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</si>
  <si>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</si>
  <si>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9999990007</t>
  </si>
  <si>
    <t>Стоимость прочих машин (ЭСН)</t>
  </si>
  <si>
    <t>руб.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</si>
  <si>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</si>
  <si>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</si>
  <si>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</si>
  <si>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</si>
  <si>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</si>
  <si>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</si>
  <si>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</si>
  <si>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</si>
  <si>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</si>
  <si>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</si>
  <si>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</si>
  <si>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</si>
  <si>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т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</si>
  <si>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</si>
  <si>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</si>
  <si>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</si>
  <si>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</si>
  <si>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</si>
  <si>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</si>
  <si>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</si>
  <si>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</si>
  <si>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</si>
  <si>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</si>
  <si>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</si>
  <si>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</si>
  <si>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</si>
  <si>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</si>
  <si>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</si>
  <si>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</si>
  <si>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</si>
  <si>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</si>
  <si>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</si>
  <si>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</si>
  <si>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2.1-17-24</t>
  </si>
  <si>
    <t>ТСН-2001.2. Доп. 1-42, п. 1-17-24 (174302)</t>
  </si>
  <si>
    <t>Инжекторные газовые горелки</t>
  </si>
  <si>
    <t>1.1-1-115</t>
  </si>
  <si>
    <t>ТСН-2001.1. Доп. 1-42. Р. 1, о. 1, поз. 115</t>
  </si>
  <si>
    <t>Ветошь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</si>
  <si>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</si>
  <si>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</si>
  <si>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</si>
  <si>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</si>
  <si>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1.1-1-2613</t>
  </si>
  <si>
    <t>ТСН-2001.1 Доп. 56, Р. 1, о. 1, поз. 2613</t>
  </si>
  <si>
    <t>Пропан-бутан, сжиженный газ</t>
  </si>
  <si>
    <t>1.1-2-158</t>
  </si>
  <si>
    <t>ТСН-2001.1. Доп. 1-42. Р. 1, о. 2, поз. 158</t>
  </si>
  <si>
    <t>Бензин авиационный, марка Б-70</t>
  </si>
  <si>
    <t>л</t>
  </si>
  <si>
    <t>1.21-5-1134</t>
  </si>
  <si>
    <t>ТСН-2001.1 Доп. 70, Р. 21, о. 5, поз. 1134</t>
  </si>
  <si>
    <t>Хомут (стяжка) кабельный из полиамида, размеры 4,8х300 мм</t>
  </si>
  <si>
    <t>100 шт.</t>
  </si>
  <si>
    <t>О.П. п.3.4.30.в</t>
  </si>
  <si>
    <t>Глава 12</t>
  </si>
  <si>
    <t>*1,3</t>
  </si>
  <si>
    <t>Сб.3-1.т.3.1.п.3.1.38_03.01.01.11.008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</si>
  <si>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</si>
  <si>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</si>
  <si>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</si>
  <si>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Сб.3-1.т.3.1.п.3.1.38_03.01.01.11.008 Наименование: При разработке грунта в местах, находящихся на расстоянии до 1 м от незащищенных кабелей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</si>
  <si>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</si>
  <si>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</si>
  <si>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</si>
  <si>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</si>
  <si>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</si>
  <si>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</si>
  <si>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</si>
  <si>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</si>
  <si>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</si>
  <si>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</si>
  <si>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</si>
  <si>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</si>
  <si>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</si>
  <si>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</si>
  <si>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</si>
  <si>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</si>
  <si>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</si>
  <si>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</si>
  <si>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</si>
  <si>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</si>
  <si>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</si>
  <si>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</si>
  <si>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</si>
  <si>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</si>
  <si>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</si>
  <si>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</si>
  <si>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t xml:space="preserve">   Итого по ТСН-2001.16</t>
  </si>
  <si>
    <t xml:space="preserve">   Итого возвратных сумм</t>
  </si>
  <si>
    <r>
      <t>4.8-80-2</t>
    </r>
    <r>
      <rPr>
        <i/>
        <sz val="10"/>
        <rFont val="Arial"/>
        <family val="2"/>
        <charset val="204"/>
      </rPr>
      <t xml:space="preserve">
Поправка: О.П. п.3.4.30.в</t>
    </r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</si>
  <si>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</si>
  <si>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</si>
  <si>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</si>
  <si>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</si>
  <si>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</si>
  <si>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</si>
  <si>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</si>
  <si>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</si>
  <si>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</si>
  <si>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</si>
  <si>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</si>
  <si>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4.8-301-1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</si>
  <si>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</si>
  <si>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</si>
  <si>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</si>
  <si>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</si>
  <si>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Кабельные линии 10 кВ в трубах (постоянная схема)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</si>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</sst>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0" fontId="9" fillId="0" borderId="1" xfId="0" applyFont="1" applyBorder="1" applyAlignment="1">
      <alignment vertical="top" wrapText="1"/>
    </xf>
    <xf numFmtId="165" fontId="11" fillId="0" borderId="0" xfId="0" quotePrefix="1" applyNumberFormat="1" applyFont="1" applyAlignment="1">
      <alignment horizontal="righ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1" xfId="0" applyFont="1" applyBorder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E7EBCA75-93A8-4BBF-9B40-AF305F2415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7CE4E-8688-4664-B6F1-1701786CAA00}">
  <sheetPr>
    <pageSetUpPr fitToPage="1"/>
  </sheetPr>
  <dimension ref="A1:AQ86"/>
  <sheetViews>
    <sheetView tabSelected="1" view="pageBreakPreview" zoomScaleNormal="100" zoomScaleSheetLayoutView="100" workbookViewId="0">
      <selection activeCell="AV84" sqref="AV84"/>
    </sheetView>
  </sheetViews>
  <sheetFormatPr defaultRowHeight="13.2" x14ac:dyDescent="0.25"/>
  <cols>
    <col min="1" max="1" width="5.6640625" style="9" customWidth="1"/>
    <col min="2" max="2" width="12.6640625" style="9" customWidth="1"/>
    <col min="3" max="3" width="49.6640625" style="9" customWidth="1"/>
    <col min="4" max="4" width="14.6640625" style="9" customWidth="1"/>
    <col min="5" max="5" width="9" style="9" bestFit="1" customWidth="1"/>
    <col min="6" max="6" width="10.109375" style="9" bestFit="1" customWidth="1"/>
    <col min="7" max="8" width="9.109375" style="9"/>
    <col min="9" max="10" width="12.6640625" style="9" customWidth="1"/>
    <col min="11" max="11" width="10.109375" style="9" bestFit="1" customWidth="1"/>
    <col min="12" max="13" width="8.88671875" style="9"/>
    <col min="14" max="41" width="0" style="9" hidden="1" customWidth="1"/>
    <col min="42" max="42" width="127.5546875" style="9" hidden="1" customWidth="1"/>
    <col min="43" max="43" width="95.109375" style="9" hidden="1" customWidth="1"/>
    <col min="44" max="47" width="0" style="9" hidden="1" customWidth="1"/>
    <col min="48" max="16384" width="8.88671875" style="9"/>
  </cols>
  <sheetData>
    <row r="1" spans="1:11" x14ac:dyDescent="0.25">
      <c r="A1" s="10" t="str">
        <f>Source!B1</f>
        <v>Smeta.RU  (495) 974-1589</v>
      </c>
    </row>
    <row r="2" spans="1:11" ht="13.8" x14ac:dyDescent="0.25">
      <c r="A2" s="11"/>
      <c r="B2" s="11"/>
      <c r="C2" s="11"/>
      <c r="D2" s="11"/>
      <c r="E2" s="11"/>
      <c r="F2" s="11"/>
      <c r="G2" s="11"/>
      <c r="H2" s="11"/>
      <c r="I2" s="11"/>
      <c r="J2" s="29" t="s">
        <v>269</v>
      </c>
      <c r="K2" s="29"/>
    </row>
    <row r="3" spans="1:11" ht="31.5" customHeight="1" x14ac:dyDescent="0.3">
      <c r="A3" s="12" t="s">
        <v>292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A4" s="13" t="s">
        <v>247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3.8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6" x14ac:dyDescent="0.3">
      <c r="A6" s="12" t="str">
        <f>CONCATENATE( "ЛОКАЛЬНАЯ СМЕТА № ",IF(Source!F12&lt;&gt;"Новый объект", Source!F12, ""))</f>
        <v>ЛОКАЛЬНАЯ СМЕТА № 02-01-06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3.8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7.399999999999999" x14ac:dyDescent="0.3">
      <c r="A8" s="15" t="s">
        <v>291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6" t="s">
        <v>248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ht="13.8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3.8" x14ac:dyDescent="0.25">
      <c r="A11" s="17" t="str">
        <f>CONCATENATE( "Основание: чертежи № ", Source!J12)</f>
        <v>Основание: чертежи № 198108/МКС-ЭС10, 198108/МКС-ПОС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3.8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7.6" x14ac:dyDescent="0.25">
      <c r="A13" s="11"/>
      <c r="B13" s="11"/>
      <c r="C13" s="11"/>
      <c r="D13" s="11"/>
      <c r="E13" s="11"/>
      <c r="F13" s="11"/>
      <c r="G13" s="11"/>
      <c r="H13" s="11"/>
      <c r="I13" s="19" t="s">
        <v>249</v>
      </c>
      <c r="J13" s="19" t="s">
        <v>250</v>
      </c>
      <c r="K13" s="11"/>
    </row>
    <row r="14" spans="1:11" ht="13.8" x14ac:dyDescent="0.25">
      <c r="A14" s="11"/>
      <c r="B14" s="11"/>
      <c r="C14" s="11"/>
      <c r="D14" s="11"/>
      <c r="E14" s="20" t="s">
        <v>251</v>
      </c>
      <c r="F14" s="20"/>
      <c r="G14" s="20"/>
      <c r="H14" s="20"/>
      <c r="I14" s="21">
        <f>I15+I16+I17+I18</f>
        <v>2.61</v>
      </c>
      <c r="J14" s="21">
        <f>J15+J16+J17+J18</f>
        <v>30.48</v>
      </c>
      <c r="K14" s="22" t="s">
        <v>287</v>
      </c>
    </row>
    <row r="15" spans="1:11" ht="13.8" x14ac:dyDescent="0.25">
      <c r="A15" s="11"/>
      <c r="B15" s="11"/>
      <c r="C15" s="11"/>
      <c r="D15" s="11"/>
      <c r="E15" s="23" t="s">
        <v>19</v>
      </c>
      <c r="F15" s="23"/>
      <c r="G15" s="23"/>
      <c r="H15" s="23"/>
      <c r="I15" s="24">
        <f>ROUND(SUM(X1:X79)/1000, 2)</f>
        <v>0</v>
      </c>
      <c r="J15" s="24">
        <f>ROUND((Source!F155)/1000, 2)</f>
        <v>0</v>
      </c>
      <c r="K15" s="11" t="s">
        <v>287</v>
      </c>
    </row>
    <row r="16" spans="1:11" ht="13.8" x14ac:dyDescent="0.25">
      <c r="A16" s="11"/>
      <c r="B16" s="11"/>
      <c r="C16" s="11"/>
      <c r="D16" s="11"/>
      <c r="E16" s="23" t="s">
        <v>252</v>
      </c>
      <c r="F16" s="23"/>
      <c r="G16" s="23"/>
      <c r="H16" s="23"/>
      <c r="I16" s="24">
        <f>ROUND(SUM(Y1:Y79)/1000, 2)</f>
        <v>2.61</v>
      </c>
      <c r="J16" s="24">
        <f>ROUND((Source!F156)/1000, 2)</f>
        <v>30.48</v>
      </c>
      <c r="K16" s="11" t="s">
        <v>287</v>
      </c>
    </row>
    <row r="17" spans="1:42" ht="13.8" x14ac:dyDescent="0.25">
      <c r="A17" s="11"/>
      <c r="B17" s="11"/>
      <c r="C17" s="11"/>
      <c r="D17" s="11"/>
      <c r="E17" s="23" t="s">
        <v>253</v>
      </c>
      <c r="F17" s="23"/>
      <c r="G17" s="23"/>
      <c r="H17" s="23"/>
      <c r="I17" s="24">
        <f>ROUND(SUM(Z1:Z79)/1000, 2)</f>
        <v>0</v>
      </c>
      <c r="J17" s="24">
        <f>ROUND((Source!F147)/1000, 2)</f>
        <v>0</v>
      </c>
      <c r="K17" s="11" t="s">
        <v>287</v>
      </c>
    </row>
    <row r="18" spans="1:42" ht="13.8" x14ac:dyDescent="0.25">
      <c r="A18" s="11"/>
      <c r="B18" s="11"/>
      <c r="C18" s="11"/>
      <c r="D18" s="11"/>
      <c r="E18" s="23" t="s">
        <v>254</v>
      </c>
      <c r="F18" s="23"/>
      <c r="G18" s="23"/>
      <c r="H18" s="23"/>
      <c r="I18" s="24">
        <f>ROUND(SUM(AA1:AA79)/1000, 2)</f>
        <v>0</v>
      </c>
      <c r="J18" s="24">
        <f>ROUND((Source!F157+Source!F158)/1000, 2)</f>
        <v>0</v>
      </c>
      <c r="K18" s="11" t="s">
        <v>287</v>
      </c>
    </row>
    <row r="19" spans="1:42" ht="13.8" x14ac:dyDescent="0.25">
      <c r="A19" s="11"/>
      <c r="B19" s="11"/>
      <c r="C19" s="11"/>
      <c r="D19" s="11"/>
      <c r="E19" s="23" t="s">
        <v>255</v>
      </c>
      <c r="F19" s="23"/>
      <c r="G19" s="23"/>
      <c r="H19" s="23"/>
      <c r="I19" s="24">
        <f>ROUND(SUM(W1:W79)/1000, 2)</f>
        <v>0.14000000000000001</v>
      </c>
      <c r="J19" s="24">
        <f>(Source!F153+ Source!F152)/1000</f>
        <v>6.74979</v>
      </c>
      <c r="K19" s="11" t="s">
        <v>287</v>
      </c>
    </row>
    <row r="20" spans="1:42" ht="13.8" x14ac:dyDescent="0.25">
      <c r="A20" s="11"/>
      <c r="B20" s="11"/>
      <c r="C20" s="11"/>
      <c r="D20" s="11"/>
      <c r="E20" s="23" t="s">
        <v>256</v>
      </c>
      <c r="F20" s="23"/>
      <c r="G20" s="23"/>
      <c r="H20" s="23"/>
      <c r="I20" s="24">
        <f>SUM(AB1:AB79)</f>
        <v>10.552462668</v>
      </c>
      <c r="J20" s="24"/>
      <c r="K20" s="11" t="s">
        <v>170</v>
      </c>
    </row>
    <row r="21" spans="1:42" ht="13.8" hidden="1" x14ac:dyDescent="0.25">
      <c r="A21" s="11"/>
      <c r="B21" s="11"/>
      <c r="C21" s="11"/>
      <c r="D21" s="11"/>
      <c r="E21" s="23" t="s">
        <v>257</v>
      </c>
      <c r="F21" s="23"/>
      <c r="G21" s="23"/>
      <c r="H21" s="23"/>
      <c r="I21" s="24"/>
      <c r="J21" s="24"/>
      <c r="K21" s="11"/>
    </row>
    <row r="22" spans="1:42" ht="13.8" hidden="1" x14ac:dyDescent="0.25">
      <c r="A22" s="11"/>
      <c r="B22" s="11"/>
      <c r="C22" s="11"/>
      <c r="D22" s="11"/>
      <c r="E22" s="25" t="s">
        <v>116</v>
      </c>
      <c r="F22" s="25"/>
      <c r="G22" s="25"/>
      <c r="H22" s="25"/>
      <c r="I22" s="24">
        <f>ROUND(SUM(AE1:AE79)/1000, 2)</f>
        <v>0</v>
      </c>
      <c r="J22" s="24">
        <f>SUM(AF1:AF79)/1000</f>
        <v>0</v>
      </c>
      <c r="K22" s="11" t="s">
        <v>287</v>
      </c>
    </row>
    <row r="23" spans="1:42" ht="13.8" x14ac:dyDescent="0.25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3.8" x14ac:dyDescent="0.25">
      <c r="A24" s="11" t="s">
        <v>270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3.8" x14ac:dyDescent="0.25">
      <c r="A25" s="17" t="s">
        <v>271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271</v>
      </c>
    </row>
    <row r="26" spans="1:42" ht="96.6" x14ac:dyDescent="0.25">
      <c r="A26" s="27" t="s">
        <v>258</v>
      </c>
      <c r="B26" s="27" t="s">
        <v>259</v>
      </c>
      <c r="C26" s="27" t="s">
        <v>260</v>
      </c>
      <c r="D26" s="27" t="s">
        <v>261</v>
      </c>
      <c r="E26" s="27" t="s">
        <v>262</v>
      </c>
      <c r="F26" s="27" t="s">
        <v>263</v>
      </c>
      <c r="G26" s="28" t="s">
        <v>264</v>
      </c>
      <c r="H26" s="28" t="s">
        <v>265</v>
      </c>
      <c r="I26" s="27" t="s">
        <v>266</v>
      </c>
      <c r="J26" s="27" t="s">
        <v>267</v>
      </c>
      <c r="K26" s="27" t="s">
        <v>268</v>
      </c>
    </row>
    <row r="27" spans="1:42" x14ac:dyDescent="0.25">
      <c r="A27" s="57">
        <v>1</v>
      </c>
      <c r="B27" s="57">
        <v>2</v>
      </c>
      <c r="C27" s="57">
        <v>3</v>
      </c>
      <c r="D27" s="57">
        <v>4</v>
      </c>
      <c r="E27" s="57">
        <v>5</v>
      </c>
      <c r="F27" s="57">
        <v>6</v>
      </c>
      <c r="G27" s="57">
        <v>7</v>
      </c>
      <c r="H27" s="57">
        <v>8</v>
      </c>
      <c r="I27" s="57">
        <v>9</v>
      </c>
      <c r="J27" s="57">
        <v>10</v>
      </c>
      <c r="K27" s="57">
        <v>11</v>
      </c>
    </row>
    <row r="28" spans="1:42" hidden="1" x14ac:dyDescent="0.25"/>
    <row r="29" spans="1:42" ht="16.8" hidden="1" x14ac:dyDescent="0.3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8" x14ac:dyDescent="0.3">
      <c r="A31" s="31" t="str">
        <f>CONCATENATE("Раздел: ",IF(Source!G24&lt;&gt;"Новый раздел", Source!G24, ""))</f>
        <v>Раздел: Строительные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3" spans="1:35" ht="13.8" x14ac:dyDescent="0.25">
      <c r="B33" s="32" t="str">
        <f>Source!G28</f>
        <v>Земляные работы учтены в устройстве котлована БКТП в ЛС №02-01-01</v>
      </c>
      <c r="C33" s="32"/>
      <c r="D33" s="32"/>
      <c r="E33" s="32"/>
      <c r="F33" s="32"/>
      <c r="G33" s="32"/>
      <c r="H33" s="32"/>
      <c r="I33" s="32"/>
      <c r="J33" s="32"/>
    </row>
    <row r="35" spans="1:35" ht="13.8" x14ac:dyDescent="0.25">
      <c r="A35" s="35" t="str">
        <f>CONCATENATE("Итого по разделу: ",IF(Source!G39&lt;&gt;"Новый раздел", Source!G39, ""))</f>
        <v>Итого по разделу: Строительные работы</v>
      </c>
      <c r="B35" s="35"/>
      <c r="C35" s="35"/>
      <c r="D35" s="35"/>
      <c r="E35" s="35"/>
      <c r="F35" s="35"/>
      <c r="G35" s="35"/>
      <c r="H35" s="34">
        <f>SUM(O31:O34)</f>
        <v>0</v>
      </c>
      <c r="I35" s="33"/>
      <c r="J35" s="34">
        <f>SUM(P31:P34)</f>
        <v>0</v>
      </c>
      <c r="K35" s="33"/>
    </row>
    <row r="36" spans="1:35" hidden="1" x14ac:dyDescent="0.25">
      <c r="A36" s="9" t="s">
        <v>272</v>
      </c>
      <c r="H36" s="9">
        <f>SUM(AC31:AC35)</f>
        <v>0</v>
      </c>
      <c r="J36" s="9">
        <f>SUM(AD31:AD35)</f>
        <v>0</v>
      </c>
    </row>
    <row r="37" spans="1:35" hidden="1" x14ac:dyDescent="0.25">
      <c r="A37" s="9" t="s">
        <v>273</v>
      </c>
      <c r="H37" s="9">
        <f>SUM(AE31:AE36)</f>
        <v>0</v>
      </c>
      <c r="J37" s="9">
        <f>SUM(AF31:AF36)</f>
        <v>0</v>
      </c>
    </row>
    <row r="39" spans="1:35" ht="16.8" x14ac:dyDescent="0.3">
      <c r="A39" s="31" t="str">
        <f>CONCATENATE("Раздел: ",IF(Source!G69&lt;&gt;"Новый раздел", Source!G69, ""))</f>
        <v>Раздел: Монтажные работы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</row>
    <row r="40" spans="1:35" ht="53.4" x14ac:dyDescent="0.3">
      <c r="A40" s="36">
        <v>1</v>
      </c>
      <c r="B40" s="36" t="s">
        <v>274</v>
      </c>
      <c r="C40" s="36" t="s">
        <v>134</v>
      </c>
      <c r="D40" s="38" t="str">
        <f>Source!H73</f>
        <v>100 М КАБЕЛЯ</v>
      </c>
      <c r="E40" s="37">
        <f>Source!I73</f>
        <v>0.18179999999999999</v>
      </c>
      <c r="F40" s="40"/>
      <c r="G40" s="39"/>
      <c r="H40" s="37"/>
      <c r="I40" s="40"/>
      <c r="J40" s="37"/>
      <c r="K40" s="40"/>
      <c r="Q40" s="9">
        <f>ROUND((Source!DN73/100)*ROUND((Source!AF73*Source!AV73)*Source!I73, 2), 2)</f>
        <v>46.52</v>
      </c>
      <c r="R40" s="9">
        <f>Source!X73</f>
        <v>1783.42</v>
      </c>
      <c r="S40" s="9">
        <f>ROUND((Source!DO73/100)*ROUND((Source!AF73*Source!AV73)*Source!I73, 2), 2)</f>
        <v>29.08</v>
      </c>
      <c r="T40" s="9">
        <f>Source!Y73</f>
        <v>833.56</v>
      </c>
      <c r="U40" s="9">
        <f>ROUND((175/100)*ROUND((Source!AE73*Source!AV73)*Source!I73, 2), 2)</f>
        <v>2.4</v>
      </c>
      <c r="V40" s="9">
        <f>ROUND((160/100)*ROUND(Source!CS73*Source!I73, 2), 2)</f>
        <v>102.61</v>
      </c>
      <c r="AI40" s="9">
        <v>0</v>
      </c>
    </row>
    <row r="41" spans="1:35" x14ac:dyDescent="0.25">
      <c r="C41" s="41" t="str">
        <f>"Объем: "&amp;Source!I73&amp;"=(6,06)*"&amp;"3/"&amp;"100"</f>
        <v>Объем: 0,1818=(6,06)*3/100</v>
      </c>
    </row>
    <row r="42" spans="1:35" ht="14.4" x14ac:dyDescent="0.3">
      <c r="A42" s="36"/>
      <c r="B42" s="36"/>
      <c r="C42" s="36" t="s">
        <v>275</v>
      </c>
      <c r="D42" s="38"/>
      <c r="E42" s="37"/>
      <c r="F42" s="40">
        <f>Source!AO73</f>
        <v>194.66</v>
      </c>
      <c r="G42" s="39" t="str">
        <f>Source!DG73</f>
        <v>*1,1</v>
      </c>
      <c r="H42" s="37">
        <f>Source!AV73</f>
        <v>1.0669999999999999</v>
      </c>
      <c r="I42" s="40">
        <f>ROUND((Source!AF73*Source!AV73)*Source!I73, 2)</f>
        <v>41.54</v>
      </c>
      <c r="J42" s="37">
        <f>IF(Source!BA73&lt;&gt; 0, Source!BA73, 1)</f>
        <v>46.67</v>
      </c>
      <c r="K42" s="40">
        <f>Source!S73</f>
        <v>1938.5</v>
      </c>
      <c r="W42" s="9">
        <f>I42</f>
        <v>41.54</v>
      </c>
    </row>
    <row r="43" spans="1:35" ht="14.4" x14ac:dyDescent="0.3">
      <c r="A43" s="36"/>
      <c r="B43" s="36"/>
      <c r="C43" s="36" t="s">
        <v>276</v>
      </c>
      <c r="D43" s="38"/>
      <c r="E43" s="37"/>
      <c r="F43" s="40">
        <f>Source!AM73</f>
        <v>52.8</v>
      </c>
      <c r="G43" s="39" t="str">
        <f>Source!DE73</f>
        <v>*1,1</v>
      </c>
      <c r="H43" s="37">
        <f>Source!AV73</f>
        <v>1.0669999999999999</v>
      </c>
      <c r="I43" s="40">
        <f>ROUND((((((Source!ET73*1.1))-((Source!EU73*1.1)))+Source!AE73)*Source!AV73)*Source!I73, 2)</f>
        <v>11.27</v>
      </c>
      <c r="J43" s="37">
        <f>IF(Source!BB73&lt;&gt; 0, Source!BB73, 1)</f>
        <v>13.89</v>
      </c>
      <c r="K43" s="40">
        <f>Source!Q73</f>
        <v>156.49</v>
      </c>
    </row>
    <row r="44" spans="1:35" ht="14.4" x14ac:dyDescent="0.3">
      <c r="A44" s="36"/>
      <c r="B44" s="36"/>
      <c r="C44" s="36" t="s">
        <v>277</v>
      </c>
      <c r="D44" s="38"/>
      <c r="E44" s="37"/>
      <c r="F44" s="40">
        <f>Source!AN73</f>
        <v>6.44</v>
      </c>
      <c r="G44" s="39" t="str">
        <f>Source!DF73</f>
        <v>*1,1</v>
      </c>
      <c r="H44" s="37">
        <f>Source!AV73</f>
        <v>1.0669999999999999</v>
      </c>
      <c r="I44" s="42">
        <f>ROUND((Source!AE73*Source!AV73)*Source!I73, 2)</f>
        <v>1.37</v>
      </c>
      <c r="J44" s="37">
        <f>IF(Source!BS73&lt;&gt; 0, Source!BS73, 1)</f>
        <v>46.67</v>
      </c>
      <c r="K44" s="42">
        <f>Source!R73</f>
        <v>64.13</v>
      </c>
      <c r="W44" s="9">
        <f>I44</f>
        <v>1.37</v>
      </c>
    </row>
    <row r="45" spans="1:35" ht="14.4" x14ac:dyDescent="0.3">
      <c r="A45" s="36"/>
      <c r="B45" s="36"/>
      <c r="C45" s="36" t="s">
        <v>278</v>
      </c>
      <c r="D45" s="38"/>
      <c r="E45" s="37"/>
      <c r="F45" s="40">
        <f>Source!AL73</f>
        <v>52.94</v>
      </c>
      <c r="G45" s="39" t="str">
        <f>Source!DD73</f>
        <v/>
      </c>
      <c r="H45" s="37">
        <f>Source!AW73</f>
        <v>1.081</v>
      </c>
      <c r="I45" s="40">
        <f>ROUND((Source!AC73*Source!AW73)*Source!I73, 2)</f>
        <v>10.4</v>
      </c>
      <c r="J45" s="37">
        <f>IF(Source!BC73&lt;&gt; 0, Source!BC73, 1)</f>
        <v>17.38</v>
      </c>
      <c r="K45" s="40">
        <f>Source!P73</f>
        <v>180.82</v>
      </c>
    </row>
    <row r="46" spans="1:35" ht="14.4" x14ac:dyDescent="0.3">
      <c r="A46" s="36"/>
      <c r="B46" s="36"/>
      <c r="C46" s="36" t="s">
        <v>279</v>
      </c>
      <c r="D46" s="38" t="s">
        <v>280</v>
      </c>
      <c r="E46" s="37">
        <f>Source!DN73</f>
        <v>112</v>
      </c>
      <c r="F46" s="40"/>
      <c r="G46" s="39"/>
      <c r="H46" s="37"/>
      <c r="I46" s="40">
        <f>SUM(Q40:Q45)</f>
        <v>46.52</v>
      </c>
      <c r="J46" s="37">
        <f>Source!BZ73</f>
        <v>92</v>
      </c>
      <c r="K46" s="40">
        <f>SUM(R40:R45)</f>
        <v>1783.42</v>
      </c>
    </row>
    <row r="47" spans="1:35" ht="14.4" x14ac:dyDescent="0.3">
      <c r="A47" s="36"/>
      <c r="B47" s="36"/>
      <c r="C47" s="36" t="s">
        <v>281</v>
      </c>
      <c r="D47" s="38" t="s">
        <v>280</v>
      </c>
      <c r="E47" s="37">
        <f>Source!DO73</f>
        <v>70</v>
      </c>
      <c r="F47" s="40"/>
      <c r="G47" s="39"/>
      <c r="H47" s="37"/>
      <c r="I47" s="40">
        <f>SUM(S40:S46)</f>
        <v>29.08</v>
      </c>
      <c r="J47" s="37">
        <f>Source!CA73</f>
        <v>43</v>
      </c>
      <c r="K47" s="40">
        <f>SUM(T40:T46)</f>
        <v>833.56</v>
      </c>
    </row>
    <row r="48" spans="1:35" ht="14.4" x14ac:dyDescent="0.3">
      <c r="A48" s="36"/>
      <c r="B48" s="36"/>
      <c r="C48" s="36" t="s">
        <v>282</v>
      </c>
      <c r="D48" s="38" t="s">
        <v>280</v>
      </c>
      <c r="E48" s="37">
        <f>175</f>
        <v>175</v>
      </c>
      <c r="F48" s="40"/>
      <c r="G48" s="39"/>
      <c r="H48" s="37"/>
      <c r="I48" s="40">
        <f>SUM(U40:U47)</f>
        <v>2.4</v>
      </c>
      <c r="J48" s="37">
        <f>160</f>
        <v>160</v>
      </c>
      <c r="K48" s="40">
        <f>SUM(V40:V47)</f>
        <v>102.61</v>
      </c>
    </row>
    <row r="49" spans="1:35" ht="14.4" x14ac:dyDescent="0.3">
      <c r="A49" s="43"/>
      <c r="B49" s="43"/>
      <c r="C49" s="43" t="s">
        <v>283</v>
      </c>
      <c r="D49" s="44" t="s">
        <v>284</v>
      </c>
      <c r="E49" s="45">
        <f>Source!AQ73</f>
        <v>15.8</v>
      </c>
      <c r="F49" s="46"/>
      <c r="G49" s="47" t="str">
        <f>Source!DI73</f>
        <v>*1,1</v>
      </c>
      <c r="H49" s="45">
        <f>Source!AV73</f>
        <v>1.0669999999999999</v>
      </c>
      <c r="I49" s="46">
        <f>Source!U73</f>
        <v>3.3713828279999998</v>
      </c>
      <c r="J49" s="45"/>
      <c r="K49" s="46"/>
      <c r="AB49" s="55">
        <f>I49</f>
        <v>3.3713828279999998</v>
      </c>
    </row>
    <row r="50" spans="1:35" ht="13.8" x14ac:dyDescent="0.25">
      <c r="C50" s="22" t="s">
        <v>285</v>
      </c>
      <c r="H50" s="48">
        <f>I42+I43+I45+I46+I47+I48+0</f>
        <v>141.21</v>
      </c>
      <c r="I50" s="48"/>
      <c r="J50" s="48">
        <f>K42+K43+K45+K46+K47+K48+0</f>
        <v>4995.3999999999996</v>
      </c>
      <c r="K50" s="48"/>
      <c r="O50" s="55">
        <f>I42+I43+I45+I46+I47+I48+0</f>
        <v>141.21</v>
      </c>
      <c r="P50" s="55">
        <f>K42+K43+K45+K46+K47+K48+0</f>
        <v>4995.3999999999996</v>
      </c>
      <c r="X50" s="9">
        <f>IF(Source!BI73&lt;=1,I42+I43+I45+I46+I47+I48-0, 0)</f>
        <v>0</v>
      </c>
      <c r="Y50" s="9">
        <f>IF(Source!BI73=2,I42+I43+I45+I46+I47+I48-0, 0)</f>
        <v>141.21</v>
      </c>
      <c r="Z50" s="9">
        <f>IF(Source!BI73=3,I42+I43+I45+I46+I47+I48-0, 0)</f>
        <v>0</v>
      </c>
      <c r="AA50" s="9">
        <f>IF(Source!BI73=4,I42+I43+I45+I46+I47+I48,0)</f>
        <v>0</v>
      </c>
    </row>
    <row r="52" spans="1:35" ht="82.8" x14ac:dyDescent="0.3">
      <c r="A52" s="36">
        <v>2</v>
      </c>
      <c r="B52" s="36" t="str">
        <f>Source!F74</f>
        <v>1.23-7-391</v>
      </c>
      <c r="C52" s="36" t="s">
        <v>141</v>
      </c>
      <c r="D52" s="38" t="str">
        <f>Source!H74</f>
        <v>км</v>
      </c>
      <c r="E52" s="37">
        <f>Source!I74</f>
        <v>1.8540000000000001E-2</v>
      </c>
      <c r="F52" s="40">
        <f>Source!AL74</f>
        <v>81534.37</v>
      </c>
      <c r="G52" s="39" t="str">
        <f>Source!DD74</f>
        <v/>
      </c>
      <c r="H52" s="37">
        <f>Source!AW74</f>
        <v>1</v>
      </c>
      <c r="I52" s="40">
        <f>ROUND((Source!AC74*Source!AW74)*Source!I74, 2)</f>
        <v>1511.65</v>
      </c>
      <c r="J52" s="37">
        <f>IF(Source!BC74&lt;&gt; 0, Source!BC74, 1)</f>
        <v>8.41</v>
      </c>
      <c r="K52" s="40">
        <f>Source!P74</f>
        <v>12712.95</v>
      </c>
      <c r="Q52" s="9">
        <f>ROUND((Source!DN74/100)*ROUND((Source!AF74*Source!AV74)*Source!I74, 2), 2)</f>
        <v>0</v>
      </c>
      <c r="R52" s="9">
        <f>Source!X74</f>
        <v>0</v>
      </c>
      <c r="S52" s="9">
        <f>ROUND((Source!DO74/100)*ROUND((Source!AF74*Source!AV74)*Source!I74, 2), 2)</f>
        <v>0</v>
      </c>
      <c r="T52" s="9">
        <f>Source!Y74</f>
        <v>0</v>
      </c>
      <c r="U52" s="9">
        <f>ROUND((175/100)*ROUND((Source!AE74*Source!AV74)*Source!I74, 2), 2)</f>
        <v>0</v>
      </c>
      <c r="V52" s="9">
        <f>ROUND((160/100)*ROUND(Source!CS74*Source!I74, 2), 2)</f>
        <v>0</v>
      </c>
      <c r="AI52" s="9">
        <v>3</v>
      </c>
    </row>
    <row r="53" spans="1:35" x14ac:dyDescent="0.25">
      <c r="A53" s="56"/>
      <c r="B53" s="56"/>
      <c r="C53" s="49" t="str">
        <f>"Объем: "&amp;Source!I74&amp;"=("&amp;Source!I73&amp;"*"&amp;"0,1*"&amp;"1,02)"</f>
        <v>Объем: 0,01854=(0,1818*0,1*1,02)</v>
      </c>
      <c r="D53" s="56"/>
      <c r="E53" s="56"/>
      <c r="F53" s="56"/>
      <c r="G53" s="56"/>
      <c r="H53" s="56"/>
      <c r="I53" s="56"/>
      <c r="J53" s="56"/>
      <c r="K53" s="56"/>
    </row>
    <row r="54" spans="1:35" ht="13.8" x14ac:dyDescent="0.25">
      <c r="C54" s="22" t="s">
        <v>285</v>
      </c>
      <c r="H54" s="48">
        <f>I52+0</f>
        <v>1511.65</v>
      </c>
      <c r="I54" s="48"/>
      <c r="J54" s="48">
        <f>K52+0</f>
        <v>12712.95</v>
      </c>
      <c r="K54" s="48"/>
      <c r="O54" s="55">
        <f>I52+0</f>
        <v>1511.65</v>
      </c>
      <c r="P54" s="55">
        <f>K52+0</f>
        <v>12712.95</v>
      </c>
      <c r="X54" s="9">
        <f>IF(Source!BI74&lt;=1,I52-0, 0)</f>
        <v>0</v>
      </c>
      <c r="Y54" s="9">
        <f>IF(Source!BI74=2,I52-0, 0)</f>
        <v>1511.65</v>
      </c>
      <c r="Z54" s="9">
        <f>IF(Source!BI74=3,I52-0, 0)</f>
        <v>0</v>
      </c>
      <c r="AA54" s="9">
        <f>IF(Source!BI74=4,I52,0)</f>
        <v>0</v>
      </c>
    </row>
    <row r="56" spans="1:35" ht="53.4" x14ac:dyDescent="0.3">
      <c r="A56" s="36">
        <v>3</v>
      </c>
      <c r="B56" s="36" t="s">
        <v>286</v>
      </c>
      <c r="C56" s="36" t="s">
        <v>149</v>
      </c>
      <c r="D56" s="38" t="str">
        <f>Source!H75</f>
        <v>100 компл.</v>
      </c>
      <c r="E56" s="37">
        <f>Source!I75</f>
        <v>0.04</v>
      </c>
      <c r="F56" s="40"/>
      <c r="G56" s="39"/>
      <c r="H56" s="37"/>
      <c r="I56" s="40"/>
      <c r="J56" s="37"/>
      <c r="K56" s="40"/>
      <c r="Q56" s="9">
        <f>ROUND((Source!DN75/100)*ROUND((Source!AF75*Source!AV75)*Source!I75, 2), 2)</f>
        <v>110.73</v>
      </c>
      <c r="R56" s="9">
        <f>Source!X75</f>
        <v>4245.2299999999996</v>
      </c>
      <c r="S56" s="9">
        <f>ROUND((Source!DO75/100)*ROUND((Source!AF75*Source!AV75)*Source!I75, 2), 2)</f>
        <v>69.209999999999994</v>
      </c>
      <c r="T56" s="9">
        <f>Source!Y75</f>
        <v>1984.18</v>
      </c>
      <c r="U56" s="9">
        <f>ROUND((175/100)*ROUND((Source!AE75*Source!AV75)*Source!I75, 2), 2)</f>
        <v>4.99</v>
      </c>
      <c r="V56" s="9">
        <f>ROUND((160/100)*ROUND(Source!CS75*Source!I75, 2), 2)</f>
        <v>212.45</v>
      </c>
      <c r="AI56" s="9">
        <v>0</v>
      </c>
    </row>
    <row r="57" spans="1:35" x14ac:dyDescent="0.25">
      <c r="C57" s="41" t="str">
        <f>"Объем: "&amp;Source!I75&amp;"=4/"&amp;"100"</f>
        <v>Объем: 0,04=4/100</v>
      </c>
    </row>
    <row r="58" spans="1:35" ht="14.4" x14ac:dyDescent="0.3">
      <c r="A58" s="36"/>
      <c r="B58" s="36"/>
      <c r="C58" s="36" t="s">
        <v>275</v>
      </c>
      <c r="D58" s="38"/>
      <c r="E58" s="37"/>
      <c r="F58" s="40">
        <f>Source!AO75</f>
        <v>2146.23</v>
      </c>
      <c r="G58" s="39" t="str">
        <f>Source!DG75</f>
        <v>*1,1</v>
      </c>
      <c r="H58" s="37">
        <f>Source!AV75</f>
        <v>1.0469999999999999</v>
      </c>
      <c r="I58" s="40">
        <f>ROUND((Source!AF75*Source!AV75)*Source!I75, 2)</f>
        <v>98.87</v>
      </c>
      <c r="J58" s="37">
        <f>IF(Source!BA75&lt;&gt; 0, Source!BA75, 1)</f>
        <v>46.67</v>
      </c>
      <c r="K58" s="40">
        <f>Source!S75</f>
        <v>4614.38</v>
      </c>
      <c r="W58" s="9">
        <f>I58</f>
        <v>98.87</v>
      </c>
    </row>
    <row r="59" spans="1:35" ht="14.4" x14ac:dyDescent="0.3">
      <c r="A59" s="36"/>
      <c r="B59" s="36"/>
      <c r="C59" s="36" t="s">
        <v>276</v>
      </c>
      <c r="D59" s="38"/>
      <c r="E59" s="37"/>
      <c r="F59" s="40">
        <f>Source!AM75</f>
        <v>715.67</v>
      </c>
      <c r="G59" s="39" t="str">
        <f>Source!DE75</f>
        <v>*1,1</v>
      </c>
      <c r="H59" s="37">
        <f>Source!AV75</f>
        <v>1.0469999999999999</v>
      </c>
      <c r="I59" s="40">
        <f>ROUND((((((Source!ET75*1.1))-((Source!EU75*1.1)))+Source!AE75)*Source!AV75)*Source!I75, 2)</f>
        <v>32.97</v>
      </c>
      <c r="J59" s="37">
        <f>IF(Source!BB75&lt;&gt; 0, Source!BB75, 1)</f>
        <v>8.09</v>
      </c>
      <c r="K59" s="40">
        <f>Source!Q75</f>
        <v>266.72000000000003</v>
      </c>
    </row>
    <row r="60" spans="1:35" ht="14.4" x14ac:dyDescent="0.3">
      <c r="A60" s="36"/>
      <c r="B60" s="36"/>
      <c r="C60" s="36" t="s">
        <v>277</v>
      </c>
      <c r="D60" s="38"/>
      <c r="E60" s="37"/>
      <c r="F60" s="40">
        <f>Source!AN75</f>
        <v>61.76</v>
      </c>
      <c r="G60" s="39" t="str">
        <f>Source!DF75</f>
        <v>*1,1</v>
      </c>
      <c r="H60" s="37">
        <f>Source!AV75</f>
        <v>1.0469999999999999</v>
      </c>
      <c r="I60" s="42">
        <f>ROUND((Source!AE75*Source!AV75)*Source!I75, 2)</f>
        <v>2.85</v>
      </c>
      <c r="J60" s="37">
        <f>IF(Source!BS75&lt;&gt; 0, Source!BS75, 1)</f>
        <v>46.67</v>
      </c>
      <c r="K60" s="42">
        <f>Source!R75</f>
        <v>132.78</v>
      </c>
      <c r="W60" s="9">
        <f>I60</f>
        <v>2.85</v>
      </c>
    </row>
    <row r="61" spans="1:35" ht="14.4" x14ac:dyDescent="0.3">
      <c r="A61" s="36"/>
      <c r="B61" s="36"/>
      <c r="C61" s="36" t="s">
        <v>278</v>
      </c>
      <c r="D61" s="38"/>
      <c r="E61" s="37"/>
      <c r="F61" s="40">
        <f>Source!AL75</f>
        <v>535.53</v>
      </c>
      <c r="G61" s="39" t="str">
        <f>Source!DD75</f>
        <v/>
      </c>
      <c r="H61" s="37">
        <f>Source!AW75</f>
        <v>1</v>
      </c>
      <c r="I61" s="40">
        <f>ROUND((Source!AC75*Source!AW75)*Source!I75, 2)</f>
        <v>21.42</v>
      </c>
      <c r="J61" s="37">
        <f>IF(Source!BC75&lt;&gt; 0, Source!BC75, 1)</f>
        <v>7.04</v>
      </c>
      <c r="K61" s="40">
        <f>Source!P75</f>
        <v>150.81</v>
      </c>
    </row>
    <row r="62" spans="1:35" ht="14.4" x14ac:dyDescent="0.3">
      <c r="A62" s="36" t="s">
        <v>154</v>
      </c>
      <c r="B62" s="36" t="str">
        <f>Source!F76</f>
        <v>1.21-5-1069</v>
      </c>
      <c r="C62" s="36" t="s">
        <v>156</v>
      </c>
      <c r="D62" s="38" t="str">
        <f>Source!H76</f>
        <v>КОМПЛЕКТ</v>
      </c>
      <c r="E62" s="37">
        <f>Source!I76</f>
        <v>4</v>
      </c>
      <c r="F62" s="40">
        <f>Source!AK76</f>
        <v>153.63</v>
      </c>
      <c r="G62" s="50" t="s">
        <v>3</v>
      </c>
      <c r="H62" s="37">
        <f>Source!AW76</f>
        <v>1</v>
      </c>
      <c r="I62" s="40">
        <f>ROUND((Source!AC76*Source!AW76)*Source!I76, 2)+ROUND(((((Source!ET76)-(Source!EU76))+Source!AE76)*Source!AV76)*Source!I76, 2)+ROUND((Source!AF76*Source!AV76)*Source!I76, 2)</f>
        <v>614.52</v>
      </c>
      <c r="J62" s="37">
        <f>IF(Source!BC76&lt;&gt; 0, Source!BC76, 1)</f>
        <v>2.11</v>
      </c>
      <c r="K62" s="40">
        <f>Source!O76</f>
        <v>1296.6400000000001</v>
      </c>
      <c r="Q62" s="9">
        <f>ROUND((Source!DN76/100)*ROUND((Source!AF76*Source!AV76)*Source!I76, 2), 2)</f>
        <v>0</v>
      </c>
      <c r="R62" s="9">
        <f>Source!X76</f>
        <v>0</v>
      </c>
      <c r="S62" s="9">
        <f>ROUND((Source!DO76/100)*ROUND((Source!AF76*Source!AV76)*Source!I76, 2), 2)</f>
        <v>0</v>
      </c>
      <c r="T62" s="9">
        <f>Source!Y76</f>
        <v>0</v>
      </c>
      <c r="U62" s="9">
        <f>ROUND((175/100)*ROUND((Source!AE76*Source!AV76)*Source!I76, 2), 2)</f>
        <v>0</v>
      </c>
      <c r="V62" s="9">
        <f>ROUND((160/100)*ROUND(Source!CS76*Source!I76, 2), 2)</f>
        <v>0</v>
      </c>
      <c r="X62" s="9">
        <f>IF(Source!BI76&lt;=1,I62, 0)</f>
        <v>0</v>
      </c>
      <c r="Y62" s="9">
        <f>IF(Source!BI76=2,I62, 0)</f>
        <v>614.52</v>
      </c>
      <c r="Z62" s="9">
        <f>IF(Source!BI76=3,I62, 0)</f>
        <v>0</v>
      </c>
      <c r="AA62" s="9">
        <f>IF(Source!BI76=4,I62, 0)</f>
        <v>0</v>
      </c>
      <c r="AI62" s="9">
        <v>3</v>
      </c>
    </row>
    <row r="63" spans="1:35" ht="14.4" x14ac:dyDescent="0.3">
      <c r="A63" s="36"/>
      <c r="B63" s="36"/>
      <c r="C63" s="36" t="s">
        <v>279</v>
      </c>
      <c r="D63" s="38" t="s">
        <v>280</v>
      </c>
      <c r="E63" s="37">
        <f>Source!DN75</f>
        <v>112</v>
      </c>
      <c r="F63" s="40"/>
      <c r="G63" s="39"/>
      <c r="H63" s="37"/>
      <c r="I63" s="40">
        <f>SUM(Q56:Q62)</f>
        <v>110.73</v>
      </c>
      <c r="J63" s="37">
        <f>Source!BZ75</f>
        <v>92</v>
      </c>
      <c r="K63" s="40">
        <f>SUM(R56:R62)</f>
        <v>4245.2299999999996</v>
      </c>
    </row>
    <row r="64" spans="1:35" ht="14.4" x14ac:dyDescent="0.3">
      <c r="A64" s="36"/>
      <c r="B64" s="36"/>
      <c r="C64" s="36" t="s">
        <v>281</v>
      </c>
      <c r="D64" s="38" t="s">
        <v>280</v>
      </c>
      <c r="E64" s="37">
        <f>Source!DO75</f>
        <v>70</v>
      </c>
      <c r="F64" s="40"/>
      <c r="G64" s="39"/>
      <c r="H64" s="37"/>
      <c r="I64" s="40">
        <f>SUM(S56:S63)</f>
        <v>69.209999999999994</v>
      </c>
      <c r="J64" s="37">
        <f>Source!CA75</f>
        <v>43</v>
      </c>
      <c r="K64" s="40">
        <f>SUM(T56:T63)</f>
        <v>1984.18</v>
      </c>
    </row>
    <row r="65" spans="1:43" ht="14.4" x14ac:dyDescent="0.3">
      <c r="A65" s="36"/>
      <c r="B65" s="36"/>
      <c r="C65" s="36" t="s">
        <v>282</v>
      </c>
      <c r="D65" s="38" t="s">
        <v>280</v>
      </c>
      <c r="E65" s="37">
        <f>175</f>
        <v>175</v>
      </c>
      <c r="F65" s="40"/>
      <c r="G65" s="39"/>
      <c r="H65" s="37"/>
      <c r="I65" s="40">
        <f>SUM(U56:U64)</f>
        <v>4.99</v>
      </c>
      <c r="J65" s="37">
        <f>160</f>
        <v>160</v>
      </c>
      <c r="K65" s="40">
        <f>SUM(V56:V64)</f>
        <v>212.45</v>
      </c>
    </row>
    <row r="66" spans="1:43" ht="14.4" x14ac:dyDescent="0.3">
      <c r="A66" s="43"/>
      <c r="B66" s="43"/>
      <c r="C66" s="43" t="s">
        <v>283</v>
      </c>
      <c r="D66" s="44" t="s">
        <v>284</v>
      </c>
      <c r="E66" s="45">
        <f>Source!AQ75</f>
        <v>155.88</v>
      </c>
      <c r="F66" s="46"/>
      <c r="G66" s="47" t="str">
        <f>Source!DI75</f>
        <v>*1,1</v>
      </c>
      <c r="H66" s="45">
        <f>Source!AV75</f>
        <v>1.0469999999999999</v>
      </c>
      <c r="I66" s="46">
        <f>Source!U75</f>
        <v>7.1810798399999998</v>
      </c>
      <c r="J66" s="45"/>
      <c r="K66" s="46"/>
      <c r="AB66" s="55">
        <f>I66</f>
        <v>7.1810798399999998</v>
      </c>
    </row>
    <row r="67" spans="1:43" ht="13.8" x14ac:dyDescent="0.25">
      <c r="C67" s="22" t="s">
        <v>285</v>
      </c>
      <c r="H67" s="48">
        <f>I58+I59+I61+I63+I64+I65+SUM(I62:I62)</f>
        <v>952.71</v>
      </c>
      <c r="I67" s="48"/>
      <c r="J67" s="48">
        <f>K58+K59+K61+K63+K64+K65+SUM(K62:K62)</f>
        <v>12770.41</v>
      </c>
      <c r="K67" s="48"/>
      <c r="O67" s="55">
        <f>I58+I59+I61+I63+I64+I65+SUM(I62:I62)</f>
        <v>952.71</v>
      </c>
      <c r="P67" s="55">
        <f>K58+K59+K61+K63+K64+K65+SUM(K62:K62)</f>
        <v>12770.41</v>
      </c>
      <c r="X67" s="9">
        <f>IF(Source!BI75&lt;=1,I58+I59+I61+I63+I64+I65-0, 0)</f>
        <v>0</v>
      </c>
      <c r="Y67" s="9">
        <f>IF(Source!BI75=2,I58+I59+I61+I63+I64+I65-0, 0)</f>
        <v>338.19</v>
      </c>
      <c r="Z67" s="9">
        <f>IF(Source!BI75=3,I58+I59+I61+I63+I64+I65-0, 0)</f>
        <v>0</v>
      </c>
      <c r="AA67" s="9">
        <f>IF(Source!BI75=4,I58+I59+I61+I63+I64+I65,0)</f>
        <v>0</v>
      </c>
    </row>
    <row r="69" spans="1:43" ht="13.8" x14ac:dyDescent="0.25">
      <c r="A69" s="35" t="str">
        <f>CONCATENATE("Итого по разделу: ",IF(Source!G78&lt;&gt;"Новый раздел", Source!G78, ""))</f>
        <v>Итого по разделу: Монтажные работы</v>
      </c>
      <c r="B69" s="35"/>
      <c r="C69" s="35"/>
      <c r="D69" s="35"/>
      <c r="E69" s="35"/>
      <c r="F69" s="35"/>
      <c r="G69" s="35"/>
      <c r="H69" s="34">
        <f>SUM(O39:O68)</f>
        <v>2605.5700000000002</v>
      </c>
      <c r="I69" s="33"/>
      <c r="J69" s="34">
        <f>SUM(P39:P68)</f>
        <v>30478.76</v>
      </c>
      <c r="K69" s="33"/>
    </row>
    <row r="70" spans="1:43" hidden="1" x14ac:dyDescent="0.25">
      <c r="A70" s="9" t="s">
        <v>272</v>
      </c>
      <c r="H70" s="9">
        <f>SUM(AC39:AC69)</f>
        <v>0</v>
      </c>
      <c r="J70" s="9">
        <f>SUM(AD39:AD69)</f>
        <v>0</v>
      </c>
    </row>
    <row r="71" spans="1:43" hidden="1" x14ac:dyDescent="0.25">
      <c r="A71" s="9" t="s">
        <v>273</v>
      </c>
      <c r="H71" s="9">
        <f>SUM(AE39:AE70)</f>
        <v>0</v>
      </c>
      <c r="J71" s="9">
        <f>SUM(AF39:AF70)</f>
        <v>0</v>
      </c>
    </row>
    <row r="73" spans="1:43" ht="13.8" x14ac:dyDescent="0.25">
      <c r="A73" s="35" t="str">
        <f>CONCATENATE("Итого по локальной смете: ",IF(Source!G108&lt;&gt;"Новая локальная смета", Source!G108, ""))</f>
        <v xml:space="preserve">Итого по локальной смете: </v>
      </c>
      <c r="B73" s="35"/>
      <c r="C73" s="35"/>
      <c r="D73" s="35"/>
      <c r="E73" s="35"/>
      <c r="F73" s="35"/>
      <c r="G73" s="35"/>
      <c r="H73" s="34">
        <f>SUM(O29:O72)</f>
        <v>2605.5700000000002</v>
      </c>
      <c r="I73" s="33"/>
      <c r="J73" s="34">
        <f>SUM(P29:P72)</f>
        <v>30478.76</v>
      </c>
      <c r="K73" s="33"/>
    </row>
    <row r="74" spans="1:43" hidden="1" x14ac:dyDescent="0.25">
      <c r="A74" s="9" t="s">
        <v>272</v>
      </c>
      <c r="H74" s="9">
        <f>SUM(AC29:AC73)</f>
        <v>0</v>
      </c>
      <c r="J74" s="9">
        <f>SUM(AD29:AD73)</f>
        <v>0</v>
      </c>
    </row>
    <row r="75" spans="1:43" hidden="1" x14ac:dyDescent="0.25">
      <c r="A75" s="9" t="s">
        <v>273</v>
      </c>
      <c r="H75" s="9">
        <f>SUM(AE29:AE74)</f>
        <v>0</v>
      </c>
      <c r="J75" s="9">
        <f>SUM(AF29:AF74)</f>
        <v>0</v>
      </c>
    </row>
    <row r="76" spans="1:43" hidden="1" x14ac:dyDescent="0.25"/>
    <row r="77" spans="1:43" ht="13.8" hidden="1" x14ac:dyDescent="0.25">
      <c r="A77" s="35" t="str">
        <f>CONCATENATE("Итого по смете: ",IF(Source!G138&lt;&gt;"Новый объект", Source!G138, ""))</f>
        <v>Итого по смете: 02-01-05 Кабельные линии 10 кВ в трубах (постоянная схема)</v>
      </c>
      <c r="B77" s="35"/>
      <c r="C77" s="35"/>
      <c r="D77" s="35"/>
      <c r="E77" s="35"/>
      <c r="F77" s="35"/>
      <c r="G77" s="35"/>
      <c r="H77" s="34">
        <f>SUM(O1:O76)</f>
        <v>2605.5700000000002</v>
      </c>
      <c r="I77" s="33"/>
      <c r="J77" s="34">
        <f>SUM(P1:P76)</f>
        <v>30478.76</v>
      </c>
      <c r="K77" s="33"/>
      <c r="AQ77" s="51" t="str">
        <f>CONCATENATE("Итого по смете: ",IF(Source!G138&lt;&gt;"Новый объект", Source!G138, ""))</f>
        <v>Итого по смете: 02-01-05 Кабельные линии 10 кВ в трубах (постоянная схема)</v>
      </c>
    </row>
    <row r="78" spans="1:43" hidden="1" x14ac:dyDescent="0.25">
      <c r="A78" s="9" t="s">
        <v>272</v>
      </c>
      <c r="H78" s="9">
        <f>SUM(AC1:AC77)</f>
        <v>0</v>
      </c>
      <c r="J78" s="9">
        <f>SUM(AD1:AD77)</f>
        <v>0</v>
      </c>
    </row>
    <row r="79" spans="1:43" hidden="1" x14ac:dyDescent="0.25">
      <c r="A79" s="9" t="s">
        <v>273</v>
      </c>
      <c r="H79" s="9">
        <f>SUM(AE1:AE78)</f>
        <v>0</v>
      </c>
      <c r="J79" s="9">
        <f>SUM(AF1:AF78)</f>
        <v>0</v>
      </c>
    </row>
    <row r="82" spans="1:11" ht="13.8" x14ac:dyDescent="0.25">
      <c r="A82" s="52" t="s">
        <v>288</v>
      </c>
      <c r="B82" s="52"/>
      <c r="C82" s="53" t="str">
        <f>IF(Source!AC12&lt;&gt;"", Source!AC12," ")</f>
        <v>Начальник сметного отдела</v>
      </c>
      <c r="D82" s="53"/>
      <c r="E82" s="53"/>
      <c r="F82" s="53"/>
      <c r="G82" s="53"/>
      <c r="H82" s="23" t="str">
        <f>IF(Source!AB12&lt;&gt;"", Source!AB12," ")</f>
        <v>Шевченко Е.И.</v>
      </c>
      <c r="I82" s="23"/>
      <c r="J82" s="23"/>
      <c r="K82" s="23"/>
    </row>
    <row r="83" spans="1:11" ht="13.8" x14ac:dyDescent="0.25">
      <c r="A83" s="11"/>
      <c r="B83" s="11"/>
      <c r="C83" s="13" t="s">
        <v>289</v>
      </c>
      <c r="D83" s="13"/>
      <c r="E83" s="13"/>
      <c r="F83" s="13"/>
      <c r="G83" s="13"/>
      <c r="H83" s="11"/>
      <c r="I83" s="11"/>
      <c r="J83" s="11"/>
      <c r="K83" s="11"/>
    </row>
    <row r="84" spans="1:11" ht="13.8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</row>
    <row r="85" spans="1:11" ht="13.8" x14ac:dyDescent="0.25">
      <c r="A85" s="52" t="s">
        <v>290</v>
      </c>
      <c r="B85" s="52"/>
      <c r="C85" s="53" t="str">
        <f>IF(Source!AE12&lt;&gt;"", Source!AE12," ")</f>
        <v xml:space="preserve"> </v>
      </c>
      <c r="D85" s="53"/>
      <c r="E85" s="53"/>
      <c r="F85" s="53"/>
      <c r="G85" s="53"/>
      <c r="H85" s="23" t="str">
        <f>IF(Source!AD12&lt;&gt;"", Source!AD12," ")</f>
        <v xml:space="preserve"> </v>
      </c>
      <c r="I85" s="23"/>
      <c r="J85" s="23"/>
      <c r="K85" s="23"/>
    </row>
    <row r="86" spans="1:11" ht="13.8" x14ac:dyDescent="0.25">
      <c r="A86" s="11"/>
      <c r="B86" s="11"/>
      <c r="C86" s="13" t="s">
        <v>289</v>
      </c>
      <c r="D86" s="13"/>
      <c r="E86" s="13"/>
      <c r="F86" s="13"/>
      <c r="G86" s="13"/>
      <c r="H86" s="11"/>
      <c r="I86" s="11"/>
      <c r="J86" s="11"/>
      <c r="K86" s="11"/>
    </row>
  </sheetData>
  <mergeCells count="45">
    <mergeCell ref="A85:B85"/>
    <mergeCell ref="H85:K85"/>
    <mergeCell ref="C86:G86"/>
    <mergeCell ref="J77:K77"/>
    <mergeCell ref="H77:I77"/>
    <mergeCell ref="A77:G77"/>
    <mergeCell ref="A82:B82"/>
    <mergeCell ref="H82:K82"/>
    <mergeCell ref="C83:G83"/>
    <mergeCell ref="J69:K69"/>
    <mergeCell ref="H69:I69"/>
    <mergeCell ref="A69:G69"/>
    <mergeCell ref="J73:K73"/>
    <mergeCell ref="H73:I73"/>
    <mergeCell ref="A73:G73"/>
    <mergeCell ref="H50:I50"/>
    <mergeCell ref="J50:K50"/>
    <mergeCell ref="H54:I54"/>
    <mergeCell ref="J54:K54"/>
    <mergeCell ref="H67:I67"/>
    <mergeCell ref="J67:K67"/>
    <mergeCell ref="A31:K31"/>
    <mergeCell ref="B33:J33"/>
    <mergeCell ref="J35:K35"/>
    <mergeCell ref="H35:I35"/>
    <mergeCell ref="A35:G35"/>
    <mergeCell ref="A39:K39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73853-B5CE-4210-9B3B-F09A5171036D}">
  <dimension ref="A1:IK179"/>
  <sheetViews>
    <sheetView workbookViewId="0">
      <selection activeCell="A175" sqref="A175:AX175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5">
      <c r="A12" s="1">
        <v>1</v>
      </c>
      <c r="B12" s="1">
        <v>174</v>
      </c>
      <c r="C12" s="1">
        <v>0</v>
      </c>
      <c r="D12" s="1">
        <f>ROW(A138)</f>
        <v>138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B138</f>
        <v>174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02-01-06</v>
      </c>
      <c r="G18" s="2" t="str">
        <f t="shared" si="0"/>
        <v>02-01-05 Кабельные линии 10 кВ в трубах (постоянная схема)</v>
      </c>
      <c r="H18" s="2"/>
      <c r="I18" s="2"/>
      <c r="J18" s="2"/>
      <c r="K18" s="2"/>
      <c r="L18" s="2"/>
      <c r="M18" s="2"/>
      <c r="N18" s="2"/>
      <c r="O18" s="2">
        <f t="shared" ref="O18:AT18" si="1">O138</f>
        <v>21317.31</v>
      </c>
      <c r="P18" s="2">
        <f t="shared" si="1"/>
        <v>14341.22</v>
      </c>
      <c r="Q18" s="2">
        <f t="shared" si="1"/>
        <v>423.21</v>
      </c>
      <c r="R18" s="2">
        <f t="shared" si="1"/>
        <v>196.91</v>
      </c>
      <c r="S18" s="2">
        <f t="shared" si="1"/>
        <v>6552.88</v>
      </c>
      <c r="T18" s="2">
        <f t="shared" si="1"/>
        <v>0</v>
      </c>
      <c r="U18" s="2">
        <f t="shared" si="1"/>
        <v>10.552462668</v>
      </c>
      <c r="V18" s="2">
        <f t="shared" si="1"/>
        <v>0</v>
      </c>
      <c r="W18" s="2">
        <f t="shared" si="1"/>
        <v>0</v>
      </c>
      <c r="X18" s="2">
        <f t="shared" si="1"/>
        <v>6028.65</v>
      </c>
      <c r="Y18" s="2">
        <f t="shared" si="1"/>
        <v>2817.74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30478.76</v>
      </c>
      <c r="AS18" s="2">
        <f t="shared" si="1"/>
        <v>0</v>
      </c>
      <c r="AT18" s="2">
        <f t="shared" si="1"/>
        <v>30478.76</v>
      </c>
      <c r="AU18" s="2">
        <f t="shared" ref="AU18:BZ18" si="2">AU138</f>
        <v>0</v>
      </c>
      <c r="AV18" s="2">
        <f t="shared" si="2"/>
        <v>14341.22</v>
      </c>
      <c r="AW18" s="2">
        <f t="shared" si="2"/>
        <v>14341.22</v>
      </c>
      <c r="AX18" s="2">
        <f t="shared" si="2"/>
        <v>0</v>
      </c>
      <c r="AY18" s="2">
        <f t="shared" si="2"/>
        <v>14341.22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ROW(A108)</f>
        <v>108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B108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O108</f>
        <v>21317.31</v>
      </c>
      <c r="P22" s="2">
        <f t="shared" si="8"/>
        <v>14341.22</v>
      </c>
      <c r="Q22" s="2">
        <f t="shared" si="8"/>
        <v>423.21</v>
      </c>
      <c r="R22" s="2">
        <f t="shared" si="8"/>
        <v>196.91</v>
      </c>
      <c r="S22" s="2">
        <f t="shared" si="8"/>
        <v>6552.88</v>
      </c>
      <c r="T22" s="2">
        <f t="shared" si="8"/>
        <v>0</v>
      </c>
      <c r="U22" s="2">
        <f t="shared" si="8"/>
        <v>10.552462668</v>
      </c>
      <c r="V22" s="2">
        <f t="shared" si="8"/>
        <v>0</v>
      </c>
      <c r="W22" s="2">
        <f t="shared" si="8"/>
        <v>0</v>
      </c>
      <c r="X22" s="2">
        <f t="shared" si="8"/>
        <v>6028.65</v>
      </c>
      <c r="Y22" s="2">
        <f t="shared" si="8"/>
        <v>2817.74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30478.76</v>
      </c>
      <c r="AS22" s="2">
        <f t="shared" si="8"/>
        <v>0</v>
      </c>
      <c r="AT22" s="2">
        <f t="shared" si="8"/>
        <v>30478.76</v>
      </c>
      <c r="AU22" s="2">
        <f t="shared" ref="AU22:BZ22" si="9">AU108</f>
        <v>0</v>
      </c>
      <c r="AV22" s="2">
        <f t="shared" si="9"/>
        <v>14341.22</v>
      </c>
      <c r="AW22" s="2">
        <f t="shared" si="9"/>
        <v>14341.22</v>
      </c>
      <c r="AX22" s="2">
        <f t="shared" si="9"/>
        <v>0</v>
      </c>
      <c r="AY22" s="2">
        <f t="shared" si="9"/>
        <v>14341.22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ROW(A39)</f>
        <v>39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O39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AU39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CA39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5">
      <c r="A29">
        <v>17</v>
      </c>
      <c r="B29">
        <v>1</v>
      </c>
      <c r="E29" t="s">
        <v>3</v>
      </c>
      <c r="F29" t="s">
        <v>21</v>
      </c>
      <c r="G29" t="s">
        <v>22</v>
      </c>
      <c r="H29" t="s">
        <v>23</v>
      </c>
      <c r="I29">
        <f>ROUND(0/100,9)</f>
        <v>0</v>
      </c>
      <c r="J29">
        <v>0</v>
      </c>
      <c r="K29">
        <f>ROUND(0/100,9)</f>
        <v>0</v>
      </c>
      <c r="O29">
        <f t="shared" ref="O29:O37" si="21">ROUND(CP29,2)</f>
        <v>0</v>
      </c>
      <c r="P29">
        <f t="shared" ref="P29:P37" si="22">ROUND(CQ29*I29,2)</f>
        <v>0</v>
      </c>
      <c r="Q29">
        <f t="shared" ref="Q29:Q37" si="23">ROUND(CR29*I29,2)</f>
        <v>0</v>
      </c>
      <c r="R29">
        <f t="shared" ref="R29:R37" si="24">ROUND(CS29*I29,2)</f>
        <v>0</v>
      </c>
      <c r="S29">
        <f t="shared" ref="S29:S37" si="25">ROUND(CT29*I29,2)</f>
        <v>0</v>
      </c>
      <c r="T29">
        <f t="shared" ref="T29:T37" si="26">ROUND(CU29*I29,2)</f>
        <v>0</v>
      </c>
      <c r="U29">
        <f t="shared" ref="U29:U37" si="27">CV29*I29</f>
        <v>0</v>
      </c>
      <c r="V29">
        <f t="shared" ref="V29:V37" si="28">CW29*I29</f>
        <v>0</v>
      </c>
      <c r="W29">
        <f t="shared" ref="W29:W37" si="29">ROUND(CX29*I29,2)</f>
        <v>0</v>
      </c>
      <c r="X29">
        <f t="shared" ref="X29:X37" si="30">ROUND(CY29,2)</f>
        <v>0</v>
      </c>
      <c r="Y29">
        <f t="shared" ref="Y29:Y37" si="31">ROUND(CZ29,2)</f>
        <v>0</v>
      </c>
      <c r="AA29">
        <v>-1</v>
      </c>
      <c r="AB29">
        <f t="shared" ref="AB29:AB37" si="32">ROUND((AC29+AD29+AF29),6)</f>
        <v>2920.9466000000002</v>
      </c>
      <c r="AC29">
        <f>ROUND(((ES29*1)),6)</f>
        <v>0</v>
      </c>
      <c r="AD29">
        <f>ROUND((((((ET29*1.1)*1))-(((EU29*1.1)*1)))+AE29),6)</f>
        <v>0</v>
      </c>
      <c r="AE29">
        <f>ROUND((((EU29*1.1)*1)),6)</f>
        <v>0</v>
      </c>
      <c r="AF29">
        <f>ROUND((((EV29*1.1)*1.3)),6)</f>
        <v>2920.9466000000002</v>
      </c>
      <c r="AG29">
        <f t="shared" ref="AG29:AG37" si="33">ROUND((AP29),6)</f>
        <v>0</v>
      </c>
      <c r="AH29">
        <f>(((EW29*1.1)*1.3))</f>
        <v>275.56100000000004</v>
      </c>
      <c r="AI29">
        <f>(((EX29*1.1)*1))</f>
        <v>0</v>
      </c>
      <c r="AJ29">
        <f t="shared" ref="AJ29:AJ37" si="34"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46.67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24</v>
      </c>
      <c r="BM29">
        <v>16</v>
      </c>
      <c r="BN29">
        <v>0</v>
      </c>
      <c r="BO29" t="s">
        <v>21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245</v>
      </c>
      <c r="CO29">
        <v>0</v>
      </c>
      <c r="CP29">
        <f t="shared" ref="CP29:CP37" si="35">(P29+Q29+S29)</f>
        <v>0</v>
      </c>
      <c r="CQ29">
        <f t="shared" ref="CQ29:CQ37" si="36">(AC29*BC29*AW29)</f>
        <v>0</v>
      </c>
      <c r="CR29">
        <f>((((((ET29*1.1)*1))*BB29-(((EU29*1.1)*1))*BS29)+AE29*BS29)*AV29)</f>
        <v>0</v>
      </c>
      <c r="CS29">
        <f t="shared" ref="CS29:CS37" si="37">(AE29*BS29*AV29)</f>
        <v>0</v>
      </c>
      <c r="CT29">
        <f t="shared" ref="CT29:CT37" si="38">(AF29*BA29*AV29)</f>
        <v>170128.08112185603</v>
      </c>
      <c r="CU29">
        <f t="shared" ref="CU29:CU37" si="39">AG29</f>
        <v>0</v>
      </c>
      <c r="CV29">
        <f t="shared" ref="CV29:CV37" si="40">(AH29*AV29)</f>
        <v>343.90012800000005</v>
      </c>
      <c r="CW29">
        <f t="shared" ref="CW29:CW37" si="41">AI29</f>
        <v>0</v>
      </c>
      <c r="CX29">
        <f t="shared" ref="CX29:CX37" si="42">AJ29</f>
        <v>0</v>
      </c>
      <c r="CY29">
        <f t="shared" ref="CY29:CY37" si="43">S29*(BZ29/100)</f>
        <v>0</v>
      </c>
      <c r="CZ29">
        <f t="shared" ref="CZ29:CZ37" si="44">S29*(CA29/100)</f>
        <v>0</v>
      </c>
      <c r="DB29">
        <v>1</v>
      </c>
      <c r="DC29" t="s">
        <v>3</v>
      </c>
      <c r="DD29" t="s">
        <v>25</v>
      </c>
      <c r="DE29" t="s">
        <v>26</v>
      </c>
      <c r="DF29" t="s">
        <v>26</v>
      </c>
      <c r="DG29" t="s">
        <v>27</v>
      </c>
      <c r="DH29" t="s">
        <v>3</v>
      </c>
      <c r="DI29" t="s">
        <v>27</v>
      </c>
      <c r="DJ29" t="s">
        <v>26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58826581</v>
      </c>
      <c r="EF29">
        <v>30</v>
      </c>
      <c r="EG29" t="s">
        <v>19</v>
      </c>
      <c r="EH29">
        <v>0</v>
      </c>
      <c r="EI29" t="s">
        <v>3</v>
      </c>
      <c r="EJ29">
        <v>1</v>
      </c>
      <c r="EK29">
        <v>16</v>
      </c>
      <c r="EL29" t="s">
        <v>28</v>
      </c>
      <c r="EM29" t="s">
        <v>29</v>
      </c>
      <c r="EO29" t="s">
        <v>30</v>
      </c>
      <c r="EQ29">
        <v>1024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f t="shared" ref="FR29:FR37" si="45">ROUND(IF(BI29=3,GM29,0),2)</f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-739433044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ref="GL29:GL37" si="46">ROUND(IF(AND(BH29=3,BI29=3,FS29&lt;&gt;0),P29,0),2)</f>
        <v>0</v>
      </c>
      <c r="GM29">
        <f t="shared" ref="GM29:GM37" si="47">ROUND(O29+X29+Y29+GK29,2)+GX29</f>
        <v>0</v>
      </c>
      <c r="GN29">
        <f t="shared" ref="GN29:GN37" si="48">IF(OR(BI29=0,BI29=1),GM29-GX29,0)</f>
        <v>0</v>
      </c>
      <c r="GO29">
        <f t="shared" ref="GO29:GO37" si="49">IF(BI29=2,GM29-GX29,0)</f>
        <v>0</v>
      </c>
      <c r="GP29">
        <f t="shared" ref="GP29:GP37" si="50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37" si="51">ROUND((GT29),6)</f>
        <v>0</v>
      </c>
      <c r="GW29">
        <v>1</v>
      </c>
      <c r="GX29">
        <f t="shared" ref="GX29:GX37" si="52">ROUND(HC29*I29,2)</f>
        <v>0</v>
      </c>
      <c r="HA29">
        <v>0</v>
      </c>
      <c r="HB29">
        <v>0</v>
      </c>
      <c r="HC29">
        <f t="shared" ref="HC29:HC37" si="53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5">
      <c r="A30">
        <v>17</v>
      </c>
      <c r="B30">
        <v>1</v>
      </c>
      <c r="E30" t="s">
        <v>3</v>
      </c>
      <c r="F30" t="s">
        <v>31</v>
      </c>
      <c r="G30" t="s">
        <v>32</v>
      </c>
      <c r="H30" t="s">
        <v>23</v>
      </c>
      <c r="I30">
        <v>0</v>
      </c>
      <c r="J30">
        <v>0</v>
      </c>
      <c r="K30">
        <v>0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-1</v>
      </c>
      <c r="AB30">
        <f t="shared" si="32"/>
        <v>874.654</v>
      </c>
      <c r="AC30">
        <f>ROUND((ES30),6)</f>
        <v>0</v>
      </c>
      <c r="AD30">
        <f>ROUND(((((ET30*1.1))-((EU30*1.1)))+AE30),6)</f>
        <v>0</v>
      </c>
      <c r="AE30">
        <f t="shared" ref="AE30:AF33" si="54">ROUND(((EU30*1.1)),6)</f>
        <v>0</v>
      </c>
      <c r="AF30">
        <f t="shared" si="54"/>
        <v>874.654</v>
      </c>
      <c r="AG30">
        <f t="shared" si="33"/>
        <v>0</v>
      </c>
      <c r="AH30">
        <f t="shared" ref="AH30:AI33" si="55">((EW30*1.1))</f>
        <v>91.300000000000011</v>
      </c>
      <c r="AI30">
        <f t="shared" si="55"/>
        <v>0</v>
      </c>
      <c r="AJ30">
        <f t="shared" si="34"/>
        <v>0</v>
      </c>
      <c r="AK30">
        <v>795.14</v>
      </c>
      <c r="AL30">
        <v>0</v>
      </c>
      <c r="AM30">
        <v>0</v>
      </c>
      <c r="AN30">
        <v>0</v>
      </c>
      <c r="AO30">
        <v>795.14</v>
      </c>
      <c r="AP30">
        <v>0</v>
      </c>
      <c r="AQ30">
        <v>83</v>
      </c>
      <c r="AR30">
        <v>0</v>
      </c>
      <c r="AS30">
        <v>0</v>
      </c>
      <c r="AT30">
        <v>75</v>
      </c>
      <c r="AU30">
        <v>41</v>
      </c>
      <c r="AV30">
        <v>1.248</v>
      </c>
      <c r="AW30">
        <v>1</v>
      </c>
      <c r="AZ30">
        <v>1</v>
      </c>
      <c r="BA30">
        <v>46.67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33</v>
      </c>
      <c r="BM30">
        <v>393</v>
      </c>
      <c r="BN30">
        <v>0</v>
      </c>
      <c r="BO30" t="s">
        <v>31</v>
      </c>
      <c r="BP30">
        <v>1</v>
      </c>
      <c r="BQ30">
        <v>60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75</v>
      </c>
      <c r="CA30">
        <v>41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246</v>
      </c>
      <c r="CO30">
        <v>0</v>
      </c>
      <c r="CP30">
        <f t="shared" si="35"/>
        <v>0</v>
      </c>
      <c r="CQ30">
        <f t="shared" si="36"/>
        <v>0</v>
      </c>
      <c r="CR30">
        <f>(((((ET30*1.1))*BB30-((EU30*1.1))*BS30)+AE30*BS30)*AV30)</f>
        <v>0</v>
      </c>
      <c r="CS30">
        <f t="shared" si="37"/>
        <v>0</v>
      </c>
      <c r="CT30">
        <f t="shared" si="38"/>
        <v>50943.487520640003</v>
      </c>
      <c r="CU30">
        <f t="shared" si="39"/>
        <v>0</v>
      </c>
      <c r="CV30">
        <f t="shared" si="40"/>
        <v>113.94240000000002</v>
      </c>
      <c r="CW30">
        <f t="shared" si="41"/>
        <v>0</v>
      </c>
      <c r="CX30">
        <f t="shared" si="42"/>
        <v>0</v>
      </c>
      <c r="CY30">
        <f t="shared" si="43"/>
        <v>0</v>
      </c>
      <c r="CZ30">
        <f t="shared" si="44"/>
        <v>0</v>
      </c>
      <c r="DB30">
        <v>3</v>
      </c>
      <c r="DC30" t="s">
        <v>3</v>
      </c>
      <c r="DD30" t="s">
        <v>3</v>
      </c>
      <c r="DE30" t="s">
        <v>34</v>
      </c>
      <c r="DF30" t="s">
        <v>34</v>
      </c>
      <c r="DG30" t="s">
        <v>34</v>
      </c>
      <c r="DH30" t="s">
        <v>3</v>
      </c>
      <c r="DI30" t="s">
        <v>34</v>
      </c>
      <c r="DJ30" t="s">
        <v>34</v>
      </c>
      <c r="DK30" t="s">
        <v>3</v>
      </c>
      <c r="DL30" t="s">
        <v>3</v>
      </c>
      <c r="DM30" t="s">
        <v>3</v>
      </c>
      <c r="DN30">
        <v>91</v>
      </c>
      <c r="DO30">
        <v>67</v>
      </c>
      <c r="DP30">
        <v>1.248</v>
      </c>
      <c r="DQ30">
        <v>1</v>
      </c>
      <c r="DU30">
        <v>1013</v>
      </c>
      <c r="DV30" t="s">
        <v>23</v>
      </c>
      <c r="DW30" t="s">
        <v>23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58826958</v>
      </c>
      <c r="EF30">
        <v>60</v>
      </c>
      <c r="EG30" t="s">
        <v>35</v>
      </c>
      <c r="EH30">
        <v>0</v>
      </c>
      <c r="EI30" t="s">
        <v>3</v>
      </c>
      <c r="EJ30">
        <v>1</v>
      </c>
      <c r="EK30">
        <v>393</v>
      </c>
      <c r="EL30" t="s">
        <v>36</v>
      </c>
      <c r="EM30" t="s">
        <v>37</v>
      </c>
      <c r="EO30" t="s">
        <v>38</v>
      </c>
      <c r="EQ30">
        <v>1024</v>
      </c>
      <c r="ER30">
        <v>795.14</v>
      </c>
      <c r="ES30">
        <v>0</v>
      </c>
      <c r="ET30">
        <v>0</v>
      </c>
      <c r="EU30">
        <v>0</v>
      </c>
      <c r="EV30">
        <v>795.14</v>
      </c>
      <c r="EW30">
        <v>83</v>
      </c>
      <c r="EX30">
        <v>0</v>
      </c>
      <c r="EY30">
        <v>0</v>
      </c>
      <c r="FQ30">
        <v>0</v>
      </c>
      <c r="FR30">
        <f t="shared" si="45"/>
        <v>0</v>
      </c>
      <c r="FS30">
        <v>0</v>
      </c>
      <c r="FX30">
        <v>91</v>
      </c>
      <c r="FY30">
        <v>67</v>
      </c>
      <c r="GA30" t="s">
        <v>3</v>
      </c>
      <c r="GD30">
        <v>0</v>
      </c>
      <c r="GF30">
        <v>-526230364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6"/>
        <v>0</v>
      </c>
      <c r="GM30">
        <f t="shared" si="47"/>
        <v>0</v>
      </c>
      <c r="GN30">
        <f t="shared" si="48"/>
        <v>0</v>
      </c>
      <c r="GO30">
        <f t="shared" si="49"/>
        <v>0</v>
      </c>
      <c r="GP30">
        <f t="shared" si="50"/>
        <v>0</v>
      </c>
      <c r="GR30">
        <v>0</v>
      </c>
      <c r="GS30">
        <v>3</v>
      </c>
      <c r="GT30">
        <v>0</v>
      </c>
      <c r="GU30" t="s">
        <v>3</v>
      </c>
      <c r="GV30">
        <f t="shared" si="51"/>
        <v>0</v>
      </c>
      <c r="GW30">
        <v>1</v>
      </c>
      <c r="GX30">
        <f t="shared" si="52"/>
        <v>0</v>
      </c>
      <c r="HA30">
        <v>0</v>
      </c>
      <c r="HB30">
        <v>0</v>
      </c>
      <c r="HC30">
        <f t="shared" si="53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5">
      <c r="A31">
        <v>17</v>
      </c>
      <c r="B31">
        <v>1</v>
      </c>
      <c r="E31" t="s">
        <v>3</v>
      </c>
      <c r="F31" t="s">
        <v>39</v>
      </c>
      <c r="G31" t="s">
        <v>40</v>
      </c>
      <c r="H31" t="s">
        <v>23</v>
      </c>
      <c r="I31">
        <f>ROUND(I29-I30,9)</f>
        <v>0</v>
      </c>
      <c r="J31">
        <v>0</v>
      </c>
      <c r="K31">
        <f>ROUND(I29-I30,9)</f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-1</v>
      </c>
      <c r="AB31">
        <f t="shared" si="32"/>
        <v>1156.2429999999999</v>
      </c>
      <c r="AC31">
        <f>ROUND((ES31),6)</f>
        <v>0</v>
      </c>
      <c r="AD31">
        <f>ROUND(((((ET31*1.1))-((EU31*1.1)))+AE31),6)</f>
        <v>0</v>
      </c>
      <c r="AE31">
        <f t="shared" si="54"/>
        <v>0</v>
      </c>
      <c r="AF31">
        <f t="shared" si="54"/>
        <v>1156.2429999999999</v>
      </c>
      <c r="AG31">
        <f t="shared" si="33"/>
        <v>0</v>
      </c>
      <c r="AH31">
        <f t="shared" si="55"/>
        <v>117.74400000000001</v>
      </c>
      <c r="AI31">
        <f t="shared" si="55"/>
        <v>0</v>
      </c>
      <c r="AJ31">
        <f t="shared" si="34"/>
        <v>0</v>
      </c>
      <c r="AK31">
        <v>1051.1300000000001</v>
      </c>
      <c r="AL31">
        <v>0</v>
      </c>
      <c r="AM31">
        <v>0</v>
      </c>
      <c r="AN31">
        <v>0</v>
      </c>
      <c r="AO31">
        <v>1051.1300000000001</v>
      </c>
      <c r="AP31">
        <v>0</v>
      </c>
      <c r="AQ31">
        <v>107.04</v>
      </c>
      <c r="AR31">
        <v>0</v>
      </c>
      <c r="AS31">
        <v>0</v>
      </c>
      <c r="AT31">
        <v>87</v>
      </c>
      <c r="AU31">
        <v>41</v>
      </c>
      <c r="AV31">
        <v>1.248</v>
      </c>
      <c r="AW31">
        <v>1</v>
      </c>
      <c r="AZ31">
        <v>1</v>
      </c>
      <c r="BA31">
        <v>46.67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41</v>
      </c>
      <c r="BM31">
        <v>16</v>
      </c>
      <c r="BN31">
        <v>0</v>
      </c>
      <c r="BO31" t="s">
        <v>39</v>
      </c>
      <c r="BP31">
        <v>1</v>
      </c>
      <c r="BQ31">
        <v>30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246</v>
      </c>
      <c r="CO31">
        <v>0</v>
      </c>
      <c r="CP31">
        <f t="shared" si="35"/>
        <v>0</v>
      </c>
      <c r="CQ31">
        <f t="shared" si="36"/>
        <v>0</v>
      </c>
      <c r="CR31">
        <f>(((((ET31*1.1))*BB31-((EU31*1.1))*BS31)+AE31*BS31)*AV31)</f>
        <v>0</v>
      </c>
      <c r="CS31">
        <f t="shared" si="37"/>
        <v>0</v>
      </c>
      <c r="CT31">
        <f t="shared" si="38"/>
        <v>67344.402290879996</v>
      </c>
      <c r="CU31">
        <f t="shared" si="39"/>
        <v>0</v>
      </c>
      <c r="CV31">
        <f t="shared" si="40"/>
        <v>146.944512</v>
      </c>
      <c r="CW31">
        <f t="shared" si="41"/>
        <v>0</v>
      </c>
      <c r="CX31">
        <f t="shared" si="42"/>
        <v>0</v>
      </c>
      <c r="CY31">
        <f t="shared" si="43"/>
        <v>0</v>
      </c>
      <c r="CZ31">
        <f t="shared" si="44"/>
        <v>0</v>
      </c>
      <c r="DB31">
        <v>4</v>
      </c>
      <c r="DC31" t="s">
        <v>3</v>
      </c>
      <c r="DD31" t="s">
        <v>3</v>
      </c>
      <c r="DE31" t="s">
        <v>34</v>
      </c>
      <c r="DF31" t="s">
        <v>34</v>
      </c>
      <c r="DG31" t="s">
        <v>34</v>
      </c>
      <c r="DH31" t="s">
        <v>3</v>
      </c>
      <c r="DI31" t="s">
        <v>34</v>
      </c>
      <c r="DJ31" t="s">
        <v>34</v>
      </c>
      <c r="DK31" t="s">
        <v>3</v>
      </c>
      <c r="DL31" t="s">
        <v>3</v>
      </c>
      <c r="DM31" t="s">
        <v>3</v>
      </c>
      <c r="DN31">
        <v>105</v>
      </c>
      <c r="DO31">
        <v>77</v>
      </c>
      <c r="DP31">
        <v>1.248</v>
      </c>
      <c r="DQ31">
        <v>1</v>
      </c>
      <c r="DU31">
        <v>1013</v>
      </c>
      <c r="DV31" t="s">
        <v>23</v>
      </c>
      <c r="DW31" t="s">
        <v>23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58826581</v>
      </c>
      <c r="EF31">
        <v>30</v>
      </c>
      <c r="EG31" t="s">
        <v>19</v>
      </c>
      <c r="EH31">
        <v>0</v>
      </c>
      <c r="EI31" t="s">
        <v>3</v>
      </c>
      <c r="EJ31">
        <v>1</v>
      </c>
      <c r="EK31">
        <v>16</v>
      </c>
      <c r="EL31" t="s">
        <v>28</v>
      </c>
      <c r="EM31" t="s">
        <v>29</v>
      </c>
      <c r="EO31" t="s">
        <v>38</v>
      </c>
      <c r="EQ31">
        <v>1024</v>
      </c>
      <c r="ER31">
        <v>1051.1300000000001</v>
      </c>
      <c r="ES31">
        <v>0</v>
      </c>
      <c r="ET31">
        <v>0</v>
      </c>
      <c r="EU31">
        <v>0</v>
      </c>
      <c r="EV31">
        <v>1051.1300000000001</v>
      </c>
      <c r="EW31">
        <v>107.04</v>
      </c>
      <c r="EX31">
        <v>0</v>
      </c>
      <c r="EY31">
        <v>0</v>
      </c>
      <c r="FQ31">
        <v>0</v>
      </c>
      <c r="FR31">
        <f t="shared" si="45"/>
        <v>0</v>
      </c>
      <c r="FS31">
        <v>0</v>
      </c>
      <c r="FX31">
        <v>105</v>
      </c>
      <c r="FY31">
        <v>77</v>
      </c>
      <c r="GA31" t="s">
        <v>3</v>
      </c>
      <c r="GD31">
        <v>0</v>
      </c>
      <c r="GF31">
        <v>-510725757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6"/>
        <v>0</v>
      </c>
      <c r="GM31">
        <f t="shared" si="47"/>
        <v>0</v>
      </c>
      <c r="GN31">
        <f t="shared" si="48"/>
        <v>0</v>
      </c>
      <c r="GO31">
        <f t="shared" si="49"/>
        <v>0</v>
      </c>
      <c r="GP31">
        <f t="shared" si="50"/>
        <v>0</v>
      </c>
      <c r="GR31">
        <v>0</v>
      </c>
      <c r="GS31">
        <v>3</v>
      </c>
      <c r="GT31">
        <v>0</v>
      </c>
      <c r="GU31" t="s">
        <v>3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5">
      <c r="A32">
        <v>17</v>
      </c>
      <c r="B32">
        <v>1</v>
      </c>
      <c r="C32">
        <f>ROW(SmtRes!A4)</f>
        <v>4</v>
      </c>
      <c r="E32" t="s">
        <v>3</v>
      </c>
      <c r="F32" t="s">
        <v>42</v>
      </c>
      <c r="G32" t="s">
        <v>43</v>
      </c>
      <c r="H32" t="s">
        <v>44</v>
      </c>
      <c r="I32">
        <f>ROUND(0/1000,9)</f>
        <v>0</v>
      </c>
      <c r="J32">
        <v>0</v>
      </c>
      <c r="K32">
        <f>ROUND(0/1000,9)</f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-1</v>
      </c>
      <c r="AB32">
        <f t="shared" si="32"/>
        <v>2019.49</v>
      </c>
      <c r="AC32">
        <f>ROUND((ES32),6)</f>
        <v>0</v>
      </c>
      <c r="AD32">
        <f>ROUND(((((ET32*1.1))-((EU32*1.1)))+AE32),6)</f>
        <v>284.58100000000002</v>
      </c>
      <c r="AE32">
        <f t="shared" si="54"/>
        <v>31.228999999999999</v>
      </c>
      <c r="AF32">
        <f t="shared" si="54"/>
        <v>1734.9090000000001</v>
      </c>
      <c r="AG32">
        <f t="shared" si="33"/>
        <v>0</v>
      </c>
      <c r="AH32">
        <f t="shared" si="55"/>
        <v>162.63500000000002</v>
      </c>
      <c r="AI32">
        <f t="shared" si="55"/>
        <v>0</v>
      </c>
      <c r="AJ32">
        <f t="shared" si="34"/>
        <v>0</v>
      </c>
      <c r="AK32">
        <v>1835.9</v>
      </c>
      <c r="AL32">
        <v>0</v>
      </c>
      <c r="AM32">
        <v>258.70999999999998</v>
      </c>
      <c r="AN32">
        <v>28.39</v>
      </c>
      <c r="AO32">
        <v>1577.19</v>
      </c>
      <c r="AP32">
        <v>0</v>
      </c>
      <c r="AQ32">
        <v>147.85</v>
      </c>
      <c r="AR32">
        <v>0</v>
      </c>
      <c r="AS32">
        <v>0</v>
      </c>
      <c r="AT32">
        <v>92</v>
      </c>
      <c r="AU32">
        <v>41</v>
      </c>
      <c r="AV32">
        <v>1.0669999999999999</v>
      </c>
      <c r="AW32">
        <v>1.081</v>
      </c>
      <c r="AZ32">
        <v>1</v>
      </c>
      <c r="BA32">
        <v>46.67</v>
      </c>
      <c r="BB32">
        <v>13.48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45</v>
      </c>
      <c r="BM32">
        <v>2254</v>
      </c>
      <c r="BN32">
        <v>0</v>
      </c>
      <c r="BO32" t="s">
        <v>42</v>
      </c>
      <c r="BP32">
        <v>1</v>
      </c>
      <c r="BQ32">
        <v>30</v>
      </c>
      <c r="BR32">
        <v>0</v>
      </c>
      <c r="BS32">
        <v>46.67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246</v>
      </c>
      <c r="CO32">
        <v>0</v>
      </c>
      <c r="CP32">
        <f t="shared" si="35"/>
        <v>0</v>
      </c>
      <c r="CQ32">
        <f t="shared" si="36"/>
        <v>0</v>
      </c>
      <c r="CR32">
        <f>(((((ET32*1.1))*BB32-((EU32*1.1))*BS32)+AE32*BS32)*AV32)</f>
        <v>4093.1740559599998</v>
      </c>
      <c r="CS32">
        <f t="shared" si="37"/>
        <v>1555.10707781</v>
      </c>
      <c r="CT32">
        <f t="shared" si="38"/>
        <v>86393.072633010001</v>
      </c>
      <c r="CU32">
        <f t="shared" si="39"/>
        <v>0</v>
      </c>
      <c r="CV32">
        <f t="shared" si="40"/>
        <v>173.53154500000002</v>
      </c>
      <c r="CW32">
        <f t="shared" si="41"/>
        <v>0</v>
      </c>
      <c r="CX32">
        <f t="shared" si="42"/>
        <v>0</v>
      </c>
      <c r="CY32">
        <f t="shared" si="43"/>
        <v>0</v>
      </c>
      <c r="CZ32">
        <f t="shared" si="44"/>
        <v>0</v>
      </c>
      <c r="DB32">
        <v>5</v>
      </c>
      <c r="DC32" t="s">
        <v>3</v>
      </c>
      <c r="DD32" t="s">
        <v>3</v>
      </c>
      <c r="DE32" t="s">
        <v>34</v>
      </c>
      <c r="DF32" t="s">
        <v>34</v>
      </c>
      <c r="DG32" t="s">
        <v>34</v>
      </c>
      <c r="DH32" t="s">
        <v>3</v>
      </c>
      <c r="DI32" t="s">
        <v>34</v>
      </c>
      <c r="DJ32" t="s">
        <v>34</v>
      </c>
      <c r="DK32" t="s">
        <v>3</v>
      </c>
      <c r="DL32" t="s">
        <v>3</v>
      </c>
      <c r="DM32" t="s">
        <v>3</v>
      </c>
      <c r="DN32">
        <v>112</v>
      </c>
      <c r="DO32">
        <v>70</v>
      </c>
      <c r="DP32">
        <v>1.0669999999999999</v>
      </c>
      <c r="DQ32">
        <v>1.081</v>
      </c>
      <c r="DU32">
        <v>1013</v>
      </c>
      <c r="DV32" t="s">
        <v>44</v>
      </c>
      <c r="DW32" t="s">
        <v>44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58828861</v>
      </c>
      <c r="EF32">
        <v>30</v>
      </c>
      <c r="EG32" t="s">
        <v>19</v>
      </c>
      <c r="EH32">
        <v>0</v>
      </c>
      <c r="EI32" t="s">
        <v>3</v>
      </c>
      <c r="EJ32">
        <v>1</v>
      </c>
      <c r="EK32">
        <v>2254</v>
      </c>
      <c r="EL32" t="s">
        <v>46</v>
      </c>
      <c r="EM32" t="s">
        <v>47</v>
      </c>
      <c r="EO32" t="s">
        <v>38</v>
      </c>
      <c r="EQ32">
        <v>1024</v>
      </c>
      <c r="ER32">
        <v>1835.9</v>
      </c>
      <c r="ES32">
        <v>0</v>
      </c>
      <c r="ET32">
        <v>258.70999999999998</v>
      </c>
      <c r="EU32">
        <v>28.39</v>
      </c>
      <c r="EV32">
        <v>1577.19</v>
      </c>
      <c r="EW32">
        <v>147.85</v>
      </c>
      <c r="EX32">
        <v>0</v>
      </c>
      <c r="EY32">
        <v>0</v>
      </c>
      <c r="FQ32">
        <v>0</v>
      </c>
      <c r="FR32">
        <f t="shared" si="45"/>
        <v>0</v>
      </c>
      <c r="FS32">
        <v>0</v>
      </c>
      <c r="FX32">
        <v>112</v>
      </c>
      <c r="FY32">
        <v>70</v>
      </c>
      <c r="GA32" t="s">
        <v>3</v>
      </c>
      <c r="GD32">
        <v>0</v>
      </c>
      <c r="GF32">
        <v>-1636015154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46"/>
        <v>0</v>
      </c>
      <c r="GM32">
        <f t="shared" si="47"/>
        <v>0</v>
      </c>
      <c r="GN32">
        <f t="shared" si="48"/>
        <v>0</v>
      </c>
      <c r="GO32">
        <f t="shared" si="49"/>
        <v>0</v>
      </c>
      <c r="GP32">
        <f t="shared" si="50"/>
        <v>0</v>
      </c>
      <c r="GR32">
        <v>0</v>
      </c>
      <c r="GS32">
        <v>3</v>
      </c>
      <c r="GT32">
        <v>0</v>
      </c>
      <c r="GU32" t="s">
        <v>3</v>
      </c>
      <c r="GV32">
        <f t="shared" si="51"/>
        <v>0</v>
      </c>
      <c r="GW32">
        <v>1</v>
      </c>
      <c r="GX32">
        <f t="shared" si="52"/>
        <v>0</v>
      </c>
      <c r="HA32">
        <v>0</v>
      </c>
      <c r="HB32">
        <v>0</v>
      </c>
      <c r="HC32">
        <f t="shared" si="53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5">
      <c r="A33">
        <v>17</v>
      </c>
      <c r="B33">
        <v>1</v>
      </c>
      <c r="C33">
        <f>ROW(SmtRes!A9)</f>
        <v>9</v>
      </c>
      <c r="E33" t="s">
        <v>3</v>
      </c>
      <c r="F33" t="s">
        <v>48</v>
      </c>
      <c r="G33" t="s">
        <v>49</v>
      </c>
      <c r="H33" t="s">
        <v>44</v>
      </c>
      <c r="I33">
        <f>ROUND((0)/1000-I32,9)</f>
        <v>0</v>
      </c>
      <c r="J33">
        <v>0</v>
      </c>
      <c r="K33">
        <f>ROUND((0)/1000-I32,9)</f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-1</v>
      </c>
      <c r="AB33">
        <f t="shared" si="32"/>
        <v>1566.279</v>
      </c>
      <c r="AC33">
        <f>ROUND((ES33),6)</f>
        <v>0</v>
      </c>
      <c r="AD33">
        <f>ROUND(((((ET33*1.1))-((EU33*1.1)))+AE33),6)</f>
        <v>281.56700000000001</v>
      </c>
      <c r="AE33">
        <f t="shared" si="54"/>
        <v>30.888000000000002</v>
      </c>
      <c r="AF33">
        <f t="shared" si="54"/>
        <v>1284.712</v>
      </c>
      <c r="AG33">
        <f t="shared" si="33"/>
        <v>0</v>
      </c>
      <c r="AH33">
        <f t="shared" si="55"/>
        <v>118.58000000000001</v>
      </c>
      <c r="AI33">
        <f t="shared" si="55"/>
        <v>0</v>
      </c>
      <c r="AJ33">
        <f t="shared" si="34"/>
        <v>0</v>
      </c>
      <c r="AK33">
        <v>1423.89</v>
      </c>
      <c r="AL33">
        <v>0</v>
      </c>
      <c r="AM33">
        <v>255.97</v>
      </c>
      <c r="AN33">
        <v>28.08</v>
      </c>
      <c r="AO33">
        <v>1167.92</v>
      </c>
      <c r="AP33">
        <v>0</v>
      </c>
      <c r="AQ33">
        <v>107.8</v>
      </c>
      <c r="AR33">
        <v>0</v>
      </c>
      <c r="AS33">
        <v>0</v>
      </c>
      <c r="AT33">
        <v>92</v>
      </c>
      <c r="AU33">
        <v>41</v>
      </c>
      <c r="AV33">
        <v>1.0669999999999999</v>
      </c>
      <c r="AW33">
        <v>1.081</v>
      </c>
      <c r="AZ33">
        <v>1</v>
      </c>
      <c r="BA33">
        <v>46.67</v>
      </c>
      <c r="BB33">
        <v>13.48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50</v>
      </c>
      <c r="BM33">
        <v>2254</v>
      </c>
      <c r="BN33">
        <v>0</v>
      </c>
      <c r="BO33" t="s">
        <v>48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246</v>
      </c>
      <c r="CO33">
        <v>0</v>
      </c>
      <c r="CP33">
        <f t="shared" si="35"/>
        <v>0</v>
      </c>
      <c r="CQ33">
        <f t="shared" si="36"/>
        <v>0</v>
      </c>
      <c r="CR33">
        <f>(((((ET33*1.1))*BB33-((EU33*1.1))*BS33)+AE33*BS33)*AV33)</f>
        <v>4049.82321172</v>
      </c>
      <c r="CS33">
        <f t="shared" si="37"/>
        <v>1538.1263383200001</v>
      </c>
      <c r="CT33">
        <f t="shared" si="38"/>
        <v>63974.662145679999</v>
      </c>
      <c r="CU33">
        <f t="shared" si="39"/>
        <v>0</v>
      </c>
      <c r="CV33">
        <f t="shared" si="40"/>
        <v>126.52486</v>
      </c>
      <c r="CW33">
        <f t="shared" si="41"/>
        <v>0</v>
      </c>
      <c r="CX33">
        <f t="shared" si="42"/>
        <v>0</v>
      </c>
      <c r="CY33">
        <f t="shared" si="43"/>
        <v>0</v>
      </c>
      <c r="CZ33">
        <f t="shared" si="44"/>
        <v>0</v>
      </c>
      <c r="DB33">
        <v>6</v>
      </c>
      <c r="DC33" t="s">
        <v>3</v>
      </c>
      <c r="DD33" t="s">
        <v>3</v>
      </c>
      <c r="DE33" t="s">
        <v>34</v>
      </c>
      <c r="DF33" t="s">
        <v>34</v>
      </c>
      <c r="DG33" t="s">
        <v>34</v>
      </c>
      <c r="DH33" t="s">
        <v>3</v>
      </c>
      <c r="DI33" t="s">
        <v>34</v>
      </c>
      <c r="DJ33" t="s">
        <v>34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1.0669999999999999</v>
      </c>
      <c r="DQ33">
        <v>1.081</v>
      </c>
      <c r="DU33">
        <v>1013</v>
      </c>
      <c r="DV33" t="s">
        <v>44</v>
      </c>
      <c r="DW33" t="s">
        <v>44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58828861</v>
      </c>
      <c r="EF33">
        <v>30</v>
      </c>
      <c r="EG33" t="s">
        <v>19</v>
      </c>
      <c r="EH33">
        <v>0</v>
      </c>
      <c r="EI33" t="s">
        <v>3</v>
      </c>
      <c r="EJ33">
        <v>1</v>
      </c>
      <c r="EK33">
        <v>2254</v>
      </c>
      <c r="EL33" t="s">
        <v>46</v>
      </c>
      <c r="EM33" t="s">
        <v>47</v>
      </c>
      <c r="EO33" t="s">
        <v>38</v>
      </c>
      <c r="EQ33">
        <v>1024</v>
      </c>
      <c r="ER33">
        <v>1423.89</v>
      </c>
      <c r="ES33">
        <v>0</v>
      </c>
      <c r="ET33">
        <v>255.97</v>
      </c>
      <c r="EU33">
        <v>28.08</v>
      </c>
      <c r="EV33">
        <v>1167.92</v>
      </c>
      <c r="EW33">
        <v>107.8</v>
      </c>
      <c r="EX33">
        <v>0</v>
      </c>
      <c r="EY33">
        <v>0</v>
      </c>
      <c r="FQ33">
        <v>0</v>
      </c>
      <c r="FR33">
        <f t="shared" si="45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687262282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 t="shared" si="46"/>
        <v>0</v>
      </c>
      <c r="GM33">
        <f t="shared" si="47"/>
        <v>0</v>
      </c>
      <c r="GN33">
        <f t="shared" si="48"/>
        <v>0</v>
      </c>
      <c r="GO33">
        <f t="shared" si="49"/>
        <v>0</v>
      </c>
      <c r="GP33">
        <f t="shared" si="50"/>
        <v>0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5">
      <c r="A34">
        <v>17</v>
      </c>
      <c r="B34">
        <v>1</v>
      </c>
      <c r="E34" t="s">
        <v>3</v>
      </c>
      <c r="F34" t="s">
        <v>51</v>
      </c>
      <c r="G34" t="s">
        <v>52</v>
      </c>
      <c r="H34" t="s">
        <v>53</v>
      </c>
      <c r="I34">
        <f>ROUND((I32+I33)*1000,9)</f>
        <v>0</v>
      </c>
      <c r="J34">
        <v>0</v>
      </c>
      <c r="K34">
        <f>ROUND((I32+I33)*1000,9)</f>
        <v>0</v>
      </c>
      <c r="O34">
        <f t="shared" si="21"/>
        <v>0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-1</v>
      </c>
      <c r="AB34">
        <f t="shared" si="32"/>
        <v>119.697</v>
      </c>
      <c r="AC34">
        <f>ROUND(((ES34*1.02)),6)</f>
        <v>119.697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33"/>
        <v>0</v>
      </c>
      <c r="AH34">
        <f>(EW34)</f>
        <v>0</v>
      </c>
      <c r="AI34">
        <f>(EX34)</f>
        <v>0</v>
      </c>
      <c r="AJ34">
        <f t="shared" si="34"/>
        <v>0</v>
      </c>
      <c r="AK34">
        <v>117.35</v>
      </c>
      <c r="AL34">
        <v>117.35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9.8000000000000007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400002</v>
      </c>
      <c r="BN34">
        <v>0</v>
      </c>
      <c r="BO34" t="s">
        <v>3</v>
      </c>
      <c r="BP34">
        <v>0</v>
      </c>
      <c r="BQ34">
        <v>202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5"/>
        <v>0</v>
      </c>
      <c r="CQ34">
        <f t="shared" si="36"/>
        <v>1173.0306</v>
      </c>
      <c r="CR34">
        <f>((((ET34)*BB34-(EU34)*BS34)+AE34*BS34)*AV34)</f>
        <v>0</v>
      </c>
      <c r="CS34">
        <f t="shared" si="37"/>
        <v>0</v>
      </c>
      <c r="CT34">
        <f t="shared" si="38"/>
        <v>0</v>
      </c>
      <c r="CU34">
        <f t="shared" si="39"/>
        <v>0</v>
      </c>
      <c r="CV34">
        <f t="shared" si="40"/>
        <v>0</v>
      </c>
      <c r="CW34">
        <f t="shared" si="41"/>
        <v>0</v>
      </c>
      <c r="CX34">
        <f t="shared" si="42"/>
        <v>0</v>
      </c>
      <c r="CY34">
        <f t="shared" si="43"/>
        <v>0</v>
      </c>
      <c r="CZ34">
        <f t="shared" si="44"/>
        <v>0</v>
      </c>
      <c r="DC34" t="s">
        <v>3</v>
      </c>
      <c r="DD34" t="s">
        <v>54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53</v>
      </c>
      <c r="DW34" t="s">
        <v>53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58828532</v>
      </c>
      <c r="EF34">
        <v>202</v>
      </c>
      <c r="EG34" t="s">
        <v>55</v>
      </c>
      <c r="EH34">
        <v>0</v>
      </c>
      <c r="EI34" t="s">
        <v>3</v>
      </c>
      <c r="EJ34">
        <v>1</v>
      </c>
      <c r="EK34">
        <v>400002</v>
      </c>
      <c r="EL34" t="s">
        <v>56</v>
      </c>
      <c r="EM34" t="s">
        <v>55</v>
      </c>
      <c r="EO34" t="s">
        <v>3</v>
      </c>
      <c r="EQ34">
        <v>1024</v>
      </c>
      <c r="ER34">
        <v>117.35</v>
      </c>
      <c r="ES34">
        <v>117.35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5</v>
      </c>
      <c r="FC34">
        <v>0</v>
      </c>
      <c r="FD34">
        <v>18</v>
      </c>
      <c r="FF34">
        <v>1150</v>
      </c>
      <c r="FQ34">
        <v>0</v>
      </c>
      <c r="FR34">
        <f t="shared" si="45"/>
        <v>0</v>
      </c>
      <c r="FS34">
        <v>0</v>
      </c>
      <c r="FX34">
        <v>0</v>
      </c>
      <c r="FY34">
        <v>0</v>
      </c>
      <c r="GA34" t="s">
        <v>57</v>
      </c>
      <c r="GD34">
        <v>0</v>
      </c>
      <c r="GF34">
        <v>-1027596055</v>
      </c>
      <c r="GG34">
        <v>2</v>
      </c>
      <c r="GH34">
        <v>3</v>
      </c>
      <c r="GI34">
        <v>3</v>
      </c>
      <c r="GJ34">
        <v>0</v>
      </c>
      <c r="GK34">
        <f>ROUND(R34*(R12)/100,2)</f>
        <v>0</v>
      </c>
      <c r="GL34">
        <f t="shared" si="46"/>
        <v>0</v>
      </c>
      <c r="GM34">
        <f t="shared" si="47"/>
        <v>0</v>
      </c>
      <c r="GN34">
        <f t="shared" si="48"/>
        <v>0</v>
      </c>
      <c r="GO34">
        <f t="shared" si="49"/>
        <v>0</v>
      </c>
      <c r="GP34">
        <f t="shared" si="50"/>
        <v>0</v>
      </c>
      <c r="GR34">
        <v>1</v>
      </c>
      <c r="GS34">
        <v>1</v>
      </c>
      <c r="GT34">
        <v>0</v>
      </c>
      <c r="GU34" t="s">
        <v>3</v>
      </c>
      <c r="GV34">
        <f t="shared" si="51"/>
        <v>0</v>
      </c>
      <c r="GW34">
        <v>1</v>
      </c>
      <c r="GX34">
        <f t="shared" si="52"/>
        <v>0</v>
      </c>
      <c r="HA34">
        <v>0</v>
      </c>
      <c r="HB34">
        <v>0</v>
      </c>
      <c r="HC34">
        <f t="shared" si="53"/>
        <v>0</v>
      </c>
      <c r="HE34" t="s">
        <v>58</v>
      </c>
      <c r="HF34" t="s">
        <v>58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5">
      <c r="A35">
        <v>17</v>
      </c>
      <c r="B35">
        <v>1</v>
      </c>
      <c r="E35" t="s">
        <v>3</v>
      </c>
      <c r="F35" t="s">
        <v>59</v>
      </c>
      <c r="G35" t="s">
        <v>60</v>
      </c>
      <c r="H35" t="s">
        <v>61</v>
      </c>
      <c r="I35">
        <f>ROUND(ROUND((1.1*1.1),2)*0,9)</f>
        <v>0</v>
      </c>
      <c r="J35">
        <v>0</v>
      </c>
      <c r="K35">
        <f>ROUND(ROUND((1.1*1.1),2)*0,9)</f>
        <v>0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-1</v>
      </c>
      <c r="AB35">
        <f t="shared" si="32"/>
        <v>104.99</v>
      </c>
      <c r="AC35">
        <f>ROUND((ES35),6)</f>
        <v>104.99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33"/>
        <v>0</v>
      </c>
      <c r="AH35">
        <f>(EW35)</f>
        <v>0</v>
      </c>
      <c r="AI35">
        <f>(EX35)</f>
        <v>0</v>
      </c>
      <c r="AJ35">
        <f t="shared" si="34"/>
        <v>0</v>
      </c>
      <c r="AK35">
        <v>104.99</v>
      </c>
      <c r="AL35">
        <v>104.99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8.56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62</v>
      </c>
      <c r="BM35">
        <v>1617</v>
      </c>
      <c r="BN35">
        <v>0</v>
      </c>
      <c r="BO35" t="s">
        <v>59</v>
      </c>
      <c r="BP35">
        <v>1</v>
      </c>
      <c r="BQ35">
        <v>200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5"/>
        <v>0</v>
      </c>
      <c r="CQ35">
        <f t="shared" si="36"/>
        <v>898.71439999999996</v>
      </c>
      <c r="CR35">
        <f>((((ET35)*BB35-(EU35)*BS35)+AE35*BS35)*AV35)</f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 t="shared" si="43"/>
        <v>0</v>
      </c>
      <c r="CZ35">
        <f t="shared" si="44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61</v>
      </c>
      <c r="DW35" t="s">
        <v>61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58828182</v>
      </c>
      <c r="EF35">
        <v>200</v>
      </c>
      <c r="EG35" t="s">
        <v>63</v>
      </c>
      <c r="EH35">
        <v>0</v>
      </c>
      <c r="EI35" t="s">
        <v>3</v>
      </c>
      <c r="EJ35">
        <v>1</v>
      </c>
      <c r="EK35">
        <v>1617</v>
      </c>
      <c r="EL35" t="s">
        <v>64</v>
      </c>
      <c r="EM35" t="s">
        <v>65</v>
      </c>
      <c r="EO35" t="s">
        <v>3</v>
      </c>
      <c r="EQ35">
        <v>1024</v>
      </c>
      <c r="ER35">
        <v>104.99</v>
      </c>
      <c r="ES35">
        <v>104.99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5"/>
        <v>0</v>
      </c>
      <c r="FS35">
        <v>0</v>
      </c>
      <c r="FX35">
        <v>0</v>
      </c>
      <c r="FY35">
        <v>0</v>
      </c>
      <c r="GA35" t="s">
        <v>3</v>
      </c>
      <c r="GD35">
        <v>0</v>
      </c>
      <c r="GF35">
        <v>1061610425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 t="shared" si="46"/>
        <v>0</v>
      </c>
      <c r="GM35">
        <f t="shared" si="47"/>
        <v>0</v>
      </c>
      <c r="GN35">
        <f t="shared" si="48"/>
        <v>0</v>
      </c>
      <c r="GO35">
        <f t="shared" si="49"/>
        <v>0</v>
      </c>
      <c r="GP35">
        <f t="shared" si="50"/>
        <v>0</v>
      </c>
      <c r="GR35">
        <v>0</v>
      </c>
      <c r="GS35">
        <v>3</v>
      </c>
      <c r="GT35">
        <v>0</v>
      </c>
      <c r="GU35" t="s">
        <v>3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5">
      <c r="A36">
        <v>17</v>
      </c>
      <c r="B36">
        <v>1</v>
      </c>
      <c r="C36">
        <f>ROW(SmtRes!A10)</f>
        <v>10</v>
      </c>
      <c r="E36" t="s">
        <v>3</v>
      </c>
      <c r="F36" t="s">
        <v>66</v>
      </c>
      <c r="G36" t="s">
        <v>67</v>
      </c>
      <c r="H36" t="s">
        <v>68</v>
      </c>
      <c r="I36">
        <f>ROUND(4*0,9)</f>
        <v>0</v>
      </c>
      <c r="J36">
        <v>0</v>
      </c>
      <c r="K36">
        <f>ROUND(4*0,9)</f>
        <v>0</v>
      </c>
      <c r="O36">
        <f t="shared" si="21"/>
        <v>0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-1</v>
      </c>
      <c r="AB36">
        <f t="shared" si="32"/>
        <v>12.686</v>
      </c>
      <c r="AC36">
        <f>ROUND((ES36),6)</f>
        <v>11.3</v>
      </c>
      <c r="AD36">
        <f>ROUND(((((ET36*1.1))-((EU36*1.1)))+AE36),6)</f>
        <v>0</v>
      </c>
      <c r="AE36">
        <f>ROUND(((EU36*1.1)),6)</f>
        <v>0</v>
      </c>
      <c r="AF36">
        <f>ROUND(((EV36*1.1)),6)</f>
        <v>1.3859999999999999</v>
      </c>
      <c r="AG36">
        <f t="shared" si="33"/>
        <v>0</v>
      </c>
      <c r="AH36">
        <f>((EW36*1.1))</f>
        <v>0.11000000000000001</v>
      </c>
      <c r="AI36">
        <f>((EX36*1.1))</f>
        <v>0</v>
      </c>
      <c r="AJ36">
        <f t="shared" si="34"/>
        <v>0</v>
      </c>
      <c r="AK36">
        <v>12.56</v>
      </c>
      <c r="AL36">
        <v>11.3</v>
      </c>
      <c r="AM36">
        <v>0</v>
      </c>
      <c r="AN36">
        <v>0</v>
      </c>
      <c r="AO36">
        <v>1.26</v>
      </c>
      <c r="AP36">
        <v>0</v>
      </c>
      <c r="AQ36">
        <v>0.1</v>
      </c>
      <c r="AR36">
        <v>0</v>
      </c>
      <c r="AS36">
        <v>0</v>
      </c>
      <c r="AT36">
        <v>92</v>
      </c>
      <c r="AU36">
        <v>43</v>
      </c>
      <c r="AV36">
        <v>1.0469999999999999</v>
      </c>
      <c r="AW36">
        <v>1</v>
      </c>
      <c r="AZ36">
        <v>1</v>
      </c>
      <c r="BA36">
        <v>46.67</v>
      </c>
      <c r="BB36">
        <v>1</v>
      </c>
      <c r="BC36">
        <v>9.8000000000000007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69</v>
      </c>
      <c r="BM36">
        <v>338</v>
      </c>
      <c r="BN36">
        <v>0</v>
      </c>
      <c r="BO36" t="s">
        <v>66</v>
      </c>
      <c r="BP36">
        <v>1</v>
      </c>
      <c r="BQ36">
        <v>40</v>
      </c>
      <c r="BR36">
        <v>0</v>
      </c>
      <c r="BS36">
        <v>46.67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43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246</v>
      </c>
      <c r="CO36">
        <v>0</v>
      </c>
      <c r="CP36">
        <f t="shared" si="35"/>
        <v>0</v>
      </c>
      <c r="CQ36">
        <f t="shared" si="36"/>
        <v>110.74000000000001</v>
      </c>
      <c r="CR36">
        <f>(((((ET36*1.1))*BB36-((EU36*1.1))*BS36)+AE36*BS36)*AV36)</f>
        <v>0</v>
      </c>
      <c r="CS36">
        <f t="shared" si="37"/>
        <v>0</v>
      </c>
      <c r="CT36">
        <f t="shared" si="38"/>
        <v>67.724797139999993</v>
      </c>
      <c r="CU36">
        <f t="shared" si="39"/>
        <v>0</v>
      </c>
      <c r="CV36">
        <f t="shared" si="40"/>
        <v>0.11517000000000001</v>
      </c>
      <c r="CW36">
        <f t="shared" si="41"/>
        <v>0</v>
      </c>
      <c r="CX36">
        <f t="shared" si="42"/>
        <v>0</v>
      </c>
      <c r="CY36">
        <f t="shared" si="43"/>
        <v>0</v>
      </c>
      <c r="CZ36">
        <f t="shared" si="44"/>
        <v>0</v>
      </c>
      <c r="DB36">
        <v>7</v>
      </c>
      <c r="DC36" t="s">
        <v>3</v>
      </c>
      <c r="DD36" t="s">
        <v>3</v>
      </c>
      <c r="DE36" t="s">
        <v>34</v>
      </c>
      <c r="DF36" t="s">
        <v>34</v>
      </c>
      <c r="DG36" t="s">
        <v>34</v>
      </c>
      <c r="DH36" t="s">
        <v>3</v>
      </c>
      <c r="DI36" t="s">
        <v>34</v>
      </c>
      <c r="DJ36" t="s">
        <v>34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1.0469999999999999</v>
      </c>
      <c r="DQ36">
        <v>1</v>
      </c>
      <c r="DU36">
        <v>1013</v>
      </c>
      <c r="DV36" t="s">
        <v>68</v>
      </c>
      <c r="DW36" t="s">
        <v>68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58826903</v>
      </c>
      <c r="EF36">
        <v>40</v>
      </c>
      <c r="EG36" t="s">
        <v>70</v>
      </c>
      <c r="EH36">
        <v>0</v>
      </c>
      <c r="EI36" t="s">
        <v>3</v>
      </c>
      <c r="EJ36">
        <v>2</v>
      </c>
      <c r="EK36">
        <v>338</v>
      </c>
      <c r="EL36" t="s">
        <v>71</v>
      </c>
      <c r="EM36" t="s">
        <v>72</v>
      </c>
      <c r="EO36" t="s">
        <v>38</v>
      </c>
      <c r="EQ36">
        <v>1024</v>
      </c>
      <c r="ER36">
        <v>12.56</v>
      </c>
      <c r="ES36">
        <v>11.3</v>
      </c>
      <c r="ET36">
        <v>0</v>
      </c>
      <c r="EU36">
        <v>0</v>
      </c>
      <c r="EV36">
        <v>1.26</v>
      </c>
      <c r="EW36">
        <v>0.1</v>
      </c>
      <c r="EX36">
        <v>0</v>
      </c>
      <c r="EY36">
        <v>0</v>
      </c>
      <c r="FQ36">
        <v>0</v>
      </c>
      <c r="FR36">
        <f t="shared" si="45"/>
        <v>0</v>
      </c>
      <c r="FS36">
        <v>2</v>
      </c>
      <c r="FX36">
        <v>112</v>
      </c>
      <c r="FY36">
        <v>70</v>
      </c>
      <c r="GA36" t="s">
        <v>3</v>
      </c>
      <c r="GD36">
        <v>0</v>
      </c>
      <c r="GF36">
        <v>-2106485041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 t="shared" si="46"/>
        <v>0</v>
      </c>
      <c r="GM36">
        <f t="shared" si="47"/>
        <v>0</v>
      </c>
      <c r="GN36">
        <f t="shared" si="48"/>
        <v>0</v>
      </c>
      <c r="GO36">
        <f t="shared" si="49"/>
        <v>0</v>
      </c>
      <c r="GP36">
        <f t="shared" si="50"/>
        <v>0</v>
      </c>
      <c r="GR36">
        <v>0</v>
      </c>
      <c r="GS36">
        <v>3</v>
      </c>
      <c r="GT36">
        <v>0</v>
      </c>
      <c r="GU36" t="s">
        <v>3</v>
      </c>
      <c r="GV36">
        <f t="shared" si="51"/>
        <v>0</v>
      </c>
      <c r="GW36">
        <v>1</v>
      </c>
      <c r="GX36">
        <f t="shared" si="52"/>
        <v>0</v>
      </c>
      <c r="HA36">
        <v>0</v>
      </c>
      <c r="HB36">
        <v>0</v>
      </c>
      <c r="HC36">
        <f t="shared" si="53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5">
      <c r="A37">
        <v>17</v>
      </c>
      <c r="B37">
        <v>1</v>
      </c>
      <c r="E37" t="s">
        <v>3</v>
      </c>
      <c r="F37" t="s">
        <v>73</v>
      </c>
      <c r="G37" t="s">
        <v>74</v>
      </c>
      <c r="H37" t="s">
        <v>75</v>
      </c>
      <c r="I37">
        <f>ROUND(I36*2,9)</f>
        <v>0</v>
      </c>
      <c r="J37">
        <v>0</v>
      </c>
      <c r="K37">
        <f>ROUND(I36*2,9)</f>
        <v>0</v>
      </c>
      <c r="O37">
        <f t="shared" si="21"/>
        <v>0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-1</v>
      </c>
      <c r="AB37">
        <f t="shared" si="32"/>
        <v>3.9</v>
      </c>
      <c r="AC37">
        <f>ROUND((ES37),6)</f>
        <v>3.9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33"/>
        <v>0</v>
      </c>
      <c r="AH37">
        <f>(EW37)</f>
        <v>0</v>
      </c>
      <c r="AI37">
        <f>(EX37)</f>
        <v>0</v>
      </c>
      <c r="AJ37">
        <f t="shared" si="34"/>
        <v>0</v>
      </c>
      <c r="AK37">
        <v>3.9</v>
      </c>
      <c r="AL37">
        <v>3.9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13.92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76</v>
      </c>
      <c r="BM37">
        <v>1617</v>
      </c>
      <c r="BN37">
        <v>0</v>
      </c>
      <c r="BO37" t="s">
        <v>73</v>
      </c>
      <c r="BP37">
        <v>1</v>
      </c>
      <c r="BQ37">
        <v>200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5"/>
        <v>0</v>
      </c>
      <c r="CQ37">
        <f t="shared" si="36"/>
        <v>54.287999999999997</v>
      </c>
      <c r="CR37">
        <f>((((ET37)*BB37-(EU37)*BS37)+AE37*BS37)*AV37)</f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 t="shared" si="43"/>
        <v>0</v>
      </c>
      <c r="CZ37">
        <f t="shared" si="44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1010</v>
      </c>
      <c r="DV37" t="s">
        <v>75</v>
      </c>
      <c r="DW37" t="s">
        <v>75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58828182</v>
      </c>
      <c r="EF37">
        <v>200</v>
      </c>
      <c r="EG37" t="s">
        <v>63</v>
      </c>
      <c r="EH37">
        <v>0</v>
      </c>
      <c r="EI37" t="s">
        <v>3</v>
      </c>
      <c r="EJ37">
        <v>1</v>
      </c>
      <c r="EK37">
        <v>1617</v>
      </c>
      <c r="EL37" t="s">
        <v>64</v>
      </c>
      <c r="EM37" t="s">
        <v>65</v>
      </c>
      <c r="EO37" t="s">
        <v>3</v>
      </c>
      <c r="EQ37">
        <v>1024</v>
      </c>
      <c r="ER37">
        <v>3.9</v>
      </c>
      <c r="ES37">
        <v>3.9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45"/>
        <v>0</v>
      </c>
      <c r="FS37">
        <v>0</v>
      </c>
      <c r="FX37">
        <v>0</v>
      </c>
      <c r="FY37">
        <v>0</v>
      </c>
      <c r="GA37" t="s">
        <v>3</v>
      </c>
      <c r="GD37">
        <v>0</v>
      </c>
      <c r="GF37">
        <v>446665321</v>
      </c>
      <c r="GG37">
        <v>2</v>
      </c>
      <c r="GH37">
        <v>1</v>
      </c>
      <c r="GI37">
        <v>2</v>
      </c>
      <c r="GJ37">
        <v>0</v>
      </c>
      <c r="GK37">
        <f>ROUND(R37*(R12)/100,2)</f>
        <v>0</v>
      </c>
      <c r="GL37">
        <f t="shared" si="46"/>
        <v>0</v>
      </c>
      <c r="GM37">
        <f t="shared" si="47"/>
        <v>0</v>
      </c>
      <c r="GN37">
        <f t="shared" si="48"/>
        <v>0</v>
      </c>
      <c r="GO37">
        <f t="shared" si="49"/>
        <v>0</v>
      </c>
      <c r="GP37">
        <f t="shared" si="50"/>
        <v>0</v>
      </c>
      <c r="GR37">
        <v>0</v>
      </c>
      <c r="GS37">
        <v>3</v>
      </c>
      <c r="GT37">
        <v>0</v>
      </c>
      <c r="GU37" t="s">
        <v>3</v>
      </c>
      <c r="GV37">
        <f t="shared" si="51"/>
        <v>0</v>
      </c>
      <c r="GW37">
        <v>1</v>
      </c>
      <c r="GX37">
        <f t="shared" si="52"/>
        <v>0</v>
      </c>
      <c r="HA37">
        <v>0</v>
      </c>
      <c r="HB37">
        <v>0</v>
      </c>
      <c r="HC37">
        <f t="shared" si="53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9" spans="1:245" x14ac:dyDescent="0.25">
      <c r="A39" s="2">
        <v>51</v>
      </c>
      <c r="B39" s="2">
        <f>B24</f>
        <v>1</v>
      </c>
      <c r="C39" s="2">
        <f>A24</f>
        <v>4</v>
      </c>
      <c r="D39" s="2">
        <f>ROW(A24)</f>
        <v>24</v>
      </c>
      <c r="E39" s="2"/>
      <c r="F39" s="2" t="str">
        <f>IF(F24&lt;&gt;"",F24,"")</f>
        <v>Новый раздел</v>
      </c>
      <c r="G39" s="2" t="str">
        <f>IF(G24&lt;&gt;"",G24,"")</f>
        <v>Строительные работы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56">ROUND(AB39,2)</f>
        <v>0</v>
      </c>
      <c r="P39" s="2">
        <f t="shared" si="56"/>
        <v>0</v>
      </c>
      <c r="Q39" s="2">
        <f t="shared" si="56"/>
        <v>0</v>
      </c>
      <c r="R39" s="2">
        <f t="shared" si="56"/>
        <v>0</v>
      </c>
      <c r="S39" s="2">
        <f t="shared" si="56"/>
        <v>0</v>
      </c>
      <c r="T39" s="2">
        <f t="shared" si="56"/>
        <v>0</v>
      </c>
      <c r="U39" s="2">
        <f>AH39</f>
        <v>0</v>
      </c>
      <c r="V39" s="2">
        <f>AI39</f>
        <v>0</v>
      </c>
      <c r="W39" s="2">
        <f>ROUND(AJ39,2)</f>
        <v>0</v>
      </c>
      <c r="X39" s="2">
        <f>ROUND(AK39,2)</f>
        <v>0</v>
      </c>
      <c r="Y39" s="2">
        <f>ROUND(AL39,2)</f>
        <v>0</v>
      </c>
      <c r="Z39" s="2"/>
      <c r="AA39" s="2"/>
      <c r="AB39" s="2">
        <f>ROUND(SUMIF(AA28:AA37,"=59528637",O28:O37),2)</f>
        <v>0</v>
      </c>
      <c r="AC39" s="2">
        <f>ROUND(SUMIF(AA28:AA37,"=59528637",P28:P37),2)</f>
        <v>0</v>
      </c>
      <c r="AD39" s="2">
        <f>ROUND(SUMIF(AA28:AA37,"=59528637",Q28:Q37),2)</f>
        <v>0</v>
      </c>
      <c r="AE39" s="2">
        <f>ROUND(SUMIF(AA28:AA37,"=59528637",R28:R37),2)</f>
        <v>0</v>
      </c>
      <c r="AF39" s="2">
        <f>ROUND(SUMIF(AA28:AA37,"=59528637",S28:S37),2)</f>
        <v>0</v>
      </c>
      <c r="AG39" s="2">
        <f>ROUND(SUMIF(AA28:AA37,"=59528637",T28:T37),2)</f>
        <v>0</v>
      </c>
      <c r="AH39" s="2">
        <f>SUMIF(AA28:AA37,"=59528637",U28:U37)</f>
        <v>0</v>
      </c>
      <c r="AI39" s="2">
        <f>SUMIF(AA28:AA37,"=59528637",V28:V37)</f>
        <v>0</v>
      </c>
      <c r="AJ39" s="2">
        <f>ROUND(SUMIF(AA28:AA37,"=59528637",W28:W37),2)</f>
        <v>0</v>
      </c>
      <c r="AK39" s="2">
        <f>ROUND(SUMIF(AA28:AA37,"=59528637",X28:X37),2)</f>
        <v>0</v>
      </c>
      <c r="AL39" s="2">
        <f>ROUND(SUMIF(AA28:AA37,"=59528637",Y28:Y37),2)</f>
        <v>0</v>
      </c>
      <c r="AM39" s="2"/>
      <c r="AN39" s="2"/>
      <c r="AO39" s="2">
        <f t="shared" ref="AO39:BD39" si="57">ROUND(BX39,2)</f>
        <v>0</v>
      </c>
      <c r="AP39" s="2">
        <f t="shared" si="57"/>
        <v>0</v>
      </c>
      <c r="AQ39" s="2">
        <f t="shared" si="57"/>
        <v>0</v>
      </c>
      <c r="AR39" s="2">
        <f t="shared" si="57"/>
        <v>0</v>
      </c>
      <c r="AS39" s="2">
        <f t="shared" si="57"/>
        <v>0</v>
      </c>
      <c r="AT39" s="2">
        <f t="shared" si="57"/>
        <v>0</v>
      </c>
      <c r="AU39" s="2">
        <f t="shared" si="57"/>
        <v>0</v>
      </c>
      <c r="AV39" s="2">
        <f t="shared" si="57"/>
        <v>0</v>
      </c>
      <c r="AW39" s="2">
        <f t="shared" si="57"/>
        <v>0</v>
      </c>
      <c r="AX39" s="2">
        <f t="shared" si="57"/>
        <v>0</v>
      </c>
      <c r="AY39" s="2">
        <f t="shared" si="57"/>
        <v>0</v>
      </c>
      <c r="AZ39" s="2">
        <f t="shared" si="57"/>
        <v>0</v>
      </c>
      <c r="BA39" s="2">
        <f t="shared" si="57"/>
        <v>0</v>
      </c>
      <c r="BB39" s="2">
        <f t="shared" si="57"/>
        <v>0</v>
      </c>
      <c r="BC39" s="2">
        <f t="shared" si="57"/>
        <v>0</v>
      </c>
      <c r="BD39" s="2">
        <f t="shared" si="57"/>
        <v>0</v>
      </c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ROUND(SUMIF(AA28:AA37,"=59528637",FQ28:FQ37),2)</f>
        <v>0</v>
      </c>
      <c r="BY39" s="2">
        <f>ROUND(SUMIF(AA28:AA37,"=59528637",FR28:FR37),2)</f>
        <v>0</v>
      </c>
      <c r="BZ39" s="2">
        <f>ROUND(SUMIF(AA28:AA37,"=59528637",GL28:GL37),2)</f>
        <v>0</v>
      </c>
      <c r="CA39" s="2">
        <f>ROUND(SUMIF(AA28:AA37,"=59528637",GM28:GM37),2)</f>
        <v>0</v>
      </c>
      <c r="CB39" s="2">
        <f>ROUND(SUMIF(AA28:AA37,"=59528637",GN28:GN37),2)</f>
        <v>0</v>
      </c>
      <c r="CC39" s="2">
        <f>ROUND(SUMIF(AA28:AA37,"=59528637",GO28:GO37),2)</f>
        <v>0</v>
      </c>
      <c r="CD39" s="2">
        <f>ROUND(SUMIF(AA28:AA37,"=59528637",GP28:GP37),2)</f>
        <v>0</v>
      </c>
      <c r="CE39" s="2">
        <f>AC39-BX39</f>
        <v>0</v>
      </c>
      <c r="CF39" s="2">
        <f>AC39-BY39</f>
        <v>0</v>
      </c>
      <c r="CG39" s="2">
        <f>BX39-BZ39</f>
        <v>0</v>
      </c>
      <c r="CH39" s="2">
        <f>AC39-BX39-BY39+BZ39</f>
        <v>0</v>
      </c>
      <c r="CI39" s="2">
        <f>BY39-BZ39</f>
        <v>0</v>
      </c>
      <c r="CJ39" s="2">
        <f>ROUND(SUMIF(AA28:AA37,"=59528637",GX28:GX37),2)</f>
        <v>0</v>
      </c>
      <c r="CK39" s="2">
        <f>ROUND(SUMIF(AA28:AA37,"=59528637",GY28:GY37),2)</f>
        <v>0</v>
      </c>
      <c r="CL39" s="2">
        <f>ROUND(SUMIF(AA28:AA37,"=59528637",GZ28:GZ37),2)</f>
        <v>0</v>
      </c>
      <c r="CM39" s="2">
        <f>ROUND(SUMIF(AA28:AA37,"=59528637",HD28:HD37),2)</f>
        <v>0</v>
      </c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0</v>
      </c>
      <c r="G41" s="4" t="s">
        <v>77</v>
      </c>
      <c r="H41" s="4" t="s">
        <v>78</v>
      </c>
      <c r="I41" s="4"/>
      <c r="J41" s="4"/>
      <c r="K41" s="4">
        <v>201</v>
      </c>
      <c r="L41" s="4">
        <v>1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0</v>
      </c>
      <c r="G42" s="4" t="s">
        <v>79</v>
      </c>
      <c r="H42" s="4" t="s">
        <v>80</v>
      </c>
      <c r="I42" s="4"/>
      <c r="J42" s="4"/>
      <c r="K42" s="4">
        <v>202</v>
      </c>
      <c r="L42" s="4">
        <v>2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81</v>
      </c>
      <c r="H43" s="4" t="s">
        <v>82</v>
      </c>
      <c r="I43" s="4"/>
      <c r="J43" s="4"/>
      <c r="K43" s="4">
        <v>222</v>
      </c>
      <c r="L43" s="4">
        <v>3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0</v>
      </c>
      <c r="G44" s="4" t="s">
        <v>83</v>
      </c>
      <c r="H44" s="4" t="s">
        <v>84</v>
      </c>
      <c r="I44" s="4"/>
      <c r="J44" s="4"/>
      <c r="K44" s="4">
        <v>225</v>
      </c>
      <c r="L44" s="4">
        <v>4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0</v>
      </c>
      <c r="G45" s="4" t="s">
        <v>85</v>
      </c>
      <c r="H45" s="4" t="s">
        <v>86</v>
      </c>
      <c r="I45" s="4"/>
      <c r="J45" s="4"/>
      <c r="K45" s="4">
        <v>226</v>
      </c>
      <c r="L45" s="4">
        <v>5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87</v>
      </c>
      <c r="H46" s="4" t="s">
        <v>88</v>
      </c>
      <c r="I46" s="4"/>
      <c r="J46" s="4"/>
      <c r="K46" s="4">
        <v>227</v>
      </c>
      <c r="L46" s="4">
        <v>6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0</v>
      </c>
      <c r="G47" s="4" t="s">
        <v>89</v>
      </c>
      <c r="H47" s="4" t="s">
        <v>90</v>
      </c>
      <c r="I47" s="4"/>
      <c r="J47" s="4"/>
      <c r="K47" s="4">
        <v>228</v>
      </c>
      <c r="L47" s="4">
        <v>7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91</v>
      </c>
      <c r="H48" s="4" t="s">
        <v>92</v>
      </c>
      <c r="I48" s="4"/>
      <c r="J48" s="4"/>
      <c r="K48" s="4">
        <v>216</v>
      </c>
      <c r="L48" s="4">
        <v>8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93</v>
      </c>
      <c r="H49" s="4" t="s">
        <v>94</v>
      </c>
      <c r="I49" s="4"/>
      <c r="J49" s="4"/>
      <c r="K49" s="4">
        <v>223</v>
      </c>
      <c r="L49" s="4">
        <v>9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95</v>
      </c>
      <c r="H50" s="4" t="s">
        <v>96</v>
      </c>
      <c r="I50" s="4"/>
      <c r="J50" s="4"/>
      <c r="K50" s="4">
        <v>229</v>
      </c>
      <c r="L50" s="4">
        <v>10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0</v>
      </c>
      <c r="G51" s="4" t="s">
        <v>97</v>
      </c>
      <c r="H51" s="4" t="s">
        <v>98</v>
      </c>
      <c r="I51" s="4"/>
      <c r="J51" s="4"/>
      <c r="K51" s="4">
        <v>203</v>
      </c>
      <c r="L51" s="4">
        <v>11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99</v>
      </c>
      <c r="H52" s="4" t="s">
        <v>100</v>
      </c>
      <c r="I52" s="4"/>
      <c r="J52" s="4"/>
      <c r="K52" s="4">
        <v>231</v>
      </c>
      <c r="L52" s="4">
        <v>12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0</v>
      </c>
      <c r="G53" s="4" t="s">
        <v>101</v>
      </c>
      <c r="H53" s="4" t="s">
        <v>102</v>
      </c>
      <c r="I53" s="4"/>
      <c r="J53" s="4"/>
      <c r="K53" s="4">
        <v>204</v>
      </c>
      <c r="L53" s="4">
        <v>13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0</v>
      </c>
      <c r="G54" s="4" t="s">
        <v>103</v>
      </c>
      <c r="H54" s="4" t="s">
        <v>104</v>
      </c>
      <c r="I54" s="4"/>
      <c r="J54" s="4"/>
      <c r="K54" s="4">
        <v>205</v>
      </c>
      <c r="L54" s="4">
        <v>14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105</v>
      </c>
      <c r="H55" s="4" t="s">
        <v>106</v>
      </c>
      <c r="I55" s="4"/>
      <c r="J55" s="4"/>
      <c r="K55" s="4">
        <v>232</v>
      </c>
      <c r="L55" s="4">
        <v>15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0</v>
      </c>
      <c r="G56" s="4" t="s">
        <v>107</v>
      </c>
      <c r="H56" s="4" t="s">
        <v>108</v>
      </c>
      <c r="I56" s="4"/>
      <c r="J56" s="4"/>
      <c r="K56" s="4">
        <v>214</v>
      </c>
      <c r="L56" s="4">
        <v>16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0</v>
      </c>
      <c r="G57" s="4" t="s">
        <v>109</v>
      </c>
      <c r="H57" s="4" t="s">
        <v>110</v>
      </c>
      <c r="I57" s="4"/>
      <c r="J57" s="4"/>
      <c r="K57" s="4">
        <v>215</v>
      </c>
      <c r="L57" s="4">
        <v>17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111</v>
      </c>
      <c r="H58" s="4" t="s">
        <v>112</v>
      </c>
      <c r="I58" s="4"/>
      <c r="J58" s="4"/>
      <c r="K58" s="4">
        <v>217</v>
      </c>
      <c r="L58" s="4">
        <v>18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113</v>
      </c>
      <c r="H59" s="4" t="s">
        <v>114</v>
      </c>
      <c r="I59" s="4"/>
      <c r="J59" s="4"/>
      <c r="K59" s="4">
        <v>230</v>
      </c>
      <c r="L59" s="4">
        <v>19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115</v>
      </c>
      <c r="H60" s="4" t="s">
        <v>116</v>
      </c>
      <c r="I60" s="4"/>
      <c r="J60" s="4"/>
      <c r="K60" s="4">
        <v>206</v>
      </c>
      <c r="L60" s="4">
        <v>20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Source!U39</f>
        <v>0</v>
      </c>
      <c r="G61" s="4" t="s">
        <v>117</v>
      </c>
      <c r="H61" s="4" t="s">
        <v>118</v>
      </c>
      <c r="I61" s="4"/>
      <c r="J61" s="4"/>
      <c r="K61" s="4">
        <v>207</v>
      </c>
      <c r="L61" s="4">
        <v>21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Source!V39</f>
        <v>0</v>
      </c>
      <c r="G62" s="4" t="s">
        <v>119</v>
      </c>
      <c r="H62" s="4" t="s">
        <v>120</v>
      </c>
      <c r="I62" s="4"/>
      <c r="J62" s="4"/>
      <c r="K62" s="4">
        <v>208</v>
      </c>
      <c r="L62" s="4">
        <v>22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121</v>
      </c>
      <c r="H63" s="4" t="s">
        <v>122</v>
      </c>
      <c r="I63" s="4"/>
      <c r="J63" s="4"/>
      <c r="K63" s="4">
        <v>209</v>
      </c>
      <c r="L63" s="4">
        <v>23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233</v>
      </c>
      <c r="F64" s="4">
        <f>ROUND(Source!BD39,O64)</f>
        <v>0</v>
      </c>
      <c r="G64" s="4" t="s">
        <v>123</v>
      </c>
      <c r="H64" s="4" t="s">
        <v>124</v>
      </c>
      <c r="I64" s="4"/>
      <c r="J64" s="4"/>
      <c r="K64" s="4">
        <v>233</v>
      </c>
      <c r="L64" s="4">
        <v>24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5">
      <c r="A65" s="4">
        <v>50</v>
      </c>
      <c r="B65" s="4">
        <v>0</v>
      </c>
      <c r="C65" s="4">
        <v>0</v>
      </c>
      <c r="D65" s="4">
        <v>1</v>
      </c>
      <c r="E65" s="4">
        <v>210</v>
      </c>
      <c r="F65" s="4">
        <f>ROUND(Source!X39,O65)</f>
        <v>0</v>
      </c>
      <c r="G65" s="4" t="s">
        <v>125</v>
      </c>
      <c r="H65" s="4" t="s">
        <v>126</v>
      </c>
      <c r="I65" s="4"/>
      <c r="J65" s="4"/>
      <c r="K65" s="4">
        <v>210</v>
      </c>
      <c r="L65" s="4">
        <v>25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5">
      <c r="A66" s="4">
        <v>50</v>
      </c>
      <c r="B66" s="4">
        <v>0</v>
      </c>
      <c r="C66" s="4">
        <v>0</v>
      </c>
      <c r="D66" s="4">
        <v>1</v>
      </c>
      <c r="E66" s="4">
        <v>211</v>
      </c>
      <c r="F66" s="4">
        <f>ROUND(Source!Y39,O66)</f>
        <v>0</v>
      </c>
      <c r="G66" s="4" t="s">
        <v>127</v>
      </c>
      <c r="H66" s="4" t="s">
        <v>128</v>
      </c>
      <c r="I66" s="4"/>
      <c r="J66" s="4"/>
      <c r="K66" s="4">
        <v>211</v>
      </c>
      <c r="L66" s="4">
        <v>26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5">
      <c r="A67" s="4">
        <v>50</v>
      </c>
      <c r="B67" s="4">
        <v>0</v>
      </c>
      <c r="C67" s="4">
        <v>0</v>
      </c>
      <c r="D67" s="4">
        <v>1</v>
      </c>
      <c r="E67" s="4">
        <v>224</v>
      </c>
      <c r="F67" s="4">
        <f>ROUND(Source!AR39,O67)</f>
        <v>0</v>
      </c>
      <c r="G67" s="4" t="s">
        <v>129</v>
      </c>
      <c r="H67" s="4" t="s">
        <v>130</v>
      </c>
      <c r="I67" s="4"/>
      <c r="J67" s="4"/>
      <c r="K67" s="4">
        <v>224</v>
      </c>
      <c r="L67" s="4">
        <v>27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9" spans="1:245" x14ac:dyDescent="0.25">
      <c r="A69" s="1">
        <v>4</v>
      </c>
      <c r="B69" s="1">
        <v>1</v>
      </c>
      <c r="C69" s="1"/>
      <c r="D69" s="1">
        <f>ROW(A78)</f>
        <v>78</v>
      </c>
      <c r="E69" s="1"/>
      <c r="F69" s="1" t="s">
        <v>18</v>
      </c>
      <c r="G69" s="1" t="s">
        <v>131</v>
      </c>
      <c r="H69" s="1" t="s">
        <v>3</v>
      </c>
      <c r="I69" s="1">
        <v>0</v>
      </c>
      <c r="J69" s="1"/>
      <c r="K69" s="1">
        <v>0</v>
      </c>
      <c r="L69" s="1"/>
      <c r="M69" s="1" t="s">
        <v>3</v>
      </c>
      <c r="N69" s="1"/>
      <c r="O69" s="1"/>
      <c r="P69" s="1"/>
      <c r="Q69" s="1"/>
      <c r="R69" s="1"/>
      <c r="S69" s="1">
        <v>0</v>
      </c>
      <c r="T69" s="1"/>
      <c r="U69" s="1" t="s">
        <v>3</v>
      </c>
      <c r="V69" s="1">
        <v>0</v>
      </c>
      <c r="W69" s="1"/>
      <c r="X69" s="1"/>
      <c r="Y69" s="1"/>
      <c r="Z69" s="1"/>
      <c r="AA69" s="1"/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/>
      <c r="AI69" s="1"/>
      <c r="AJ69" s="1"/>
      <c r="AK69" s="1"/>
      <c r="AL69" s="1"/>
      <c r="AM69" s="1"/>
      <c r="AN69" s="1"/>
      <c r="AO69" s="1"/>
      <c r="AP69" s="1" t="s">
        <v>3</v>
      </c>
      <c r="AQ69" s="1" t="s">
        <v>3</v>
      </c>
      <c r="AR69" s="1" t="s">
        <v>3</v>
      </c>
      <c r="AS69" s="1"/>
      <c r="AT69" s="1"/>
      <c r="AU69" s="1"/>
      <c r="AV69" s="1"/>
      <c r="AW69" s="1"/>
      <c r="AX69" s="1"/>
      <c r="AY69" s="1"/>
      <c r="AZ69" s="1" t="s">
        <v>3</v>
      </c>
      <c r="BA69" s="1"/>
      <c r="BB69" s="1" t="s">
        <v>3</v>
      </c>
      <c r="BC69" s="1" t="s">
        <v>3</v>
      </c>
      <c r="BD69" s="1" t="s">
        <v>3</v>
      </c>
      <c r="BE69" s="1" t="s">
        <v>3</v>
      </c>
      <c r="BF69" s="1" t="s">
        <v>3</v>
      </c>
      <c r="BG69" s="1" t="s">
        <v>3</v>
      </c>
      <c r="BH69" s="1" t="s">
        <v>3</v>
      </c>
      <c r="BI69" s="1" t="s">
        <v>3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3</v>
      </c>
      <c r="BO69" s="1" t="s">
        <v>3</v>
      </c>
      <c r="BP69" s="1" t="s">
        <v>3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45" x14ac:dyDescent="0.25">
      <c r="A71" s="2">
        <v>52</v>
      </c>
      <c r="B71" s="2">
        <f t="shared" ref="B71:G71" si="58">B78</f>
        <v>1</v>
      </c>
      <c r="C71" s="2">
        <f t="shared" si="58"/>
        <v>4</v>
      </c>
      <c r="D71" s="2">
        <f t="shared" si="58"/>
        <v>69</v>
      </c>
      <c r="E71" s="2">
        <f t="shared" si="58"/>
        <v>0</v>
      </c>
      <c r="F71" s="2" t="str">
        <f t="shared" si="58"/>
        <v>Новый раздел</v>
      </c>
      <c r="G71" s="2" t="str">
        <f t="shared" si="58"/>
        <v>Монтажные работы</v>
      </c>
      <c r="H71" s="2"/>
      <c r="I71" s="2"/>
      <c r="J71" s="2"/>
      <c r="K71" s="2"/>
      <c r="L71" s="2"/>
      <c r="M71" s="2"/>
      <c r="N71" s="2"/>
      <c r="O71" s="2">
        <f t="shared" ref="O71:AT71" si="59">O78</f>
        <v>21317.31</v>
      </c>
      <c r="P71" s="2">
        <f t="shared" si="59"/>
        <v>14341.22</v>
      </c>
      <c r="Q71" s="2">
        <f t="shared" si="59"/>
        <v>423.21</v>
      </c>
      <c r="R71" s="2">
        <f t="shared" si="59"/>
        <v>196.91</v>
      </c>
      <c r="S71" s="2">
        <f t="shared" si="59"/>
        <v>6552.88</v>
      </c>
      <c r="T71" s="2">
        <f t="shared" si="59"/>
        <v>0</v>
      </c>
      <c r="U71" s="2">
        <f t="shared" si="59"/>
        <v>10.552462668</v>
      </c>
      <c r="V71" s="2">
        <f t="shared" si="59"/>
        <v>0</v>
      </c>
      <c r="W71" s="2">
        <f t="shared" si="59"/>
        <v>0</v>
      </c>
      <c r="X71" s="2">
        <f t="shared" si="59"/>
        <v>6028.65</v>
      </c>
      <c r="Y71" s="2">
        <f t="shared" si="59"/>
        <v>2817.74</v>
      </c>
      <c r="Z71" s="2">
        <f t="shared" si="59"/>
        <v>0</v>
      </c>
      <c r="AA71" s="2">
        <f t="shared" si="59"/>
        <v>0</v>
      </c>
      <c r="AB71" s="2">
        <f t="shared" si="59"/>
        <v>21317.31</v>
      </c>
      <c r="AC71" s="2">
        <f t="shared" si="59"/>
        <v>14341.22</v>
      </c>
      <c r="AD71" s="2">
        <f t="shared" si="59"/>
        <v>423.21</v>
      </c>
      <c r="AE71" s="2">
        <f t="shared" si="59"/>
        <v>196.91</v>
      </c>
      <c r="AF71" s="2">
        <f t="shared" si="59"/>
        <v>6552.88</v>
      </c>
      <c r="AG71" s="2">
        <f t="shared" si="59"/>
        <v>0</v>
      </c>
      <c r="AH71" s="2">
        <f t="shared" si="59"/>
        <v>10.552462668</v>
      </c>
      <c r="AI71" s="2">
        <f t="shared" si="59"/>
        <v>0</v>
      </c>
      <c r="AJ71" s="2">
        <f t="shared" si="59"/>
        <v>0</v>
      </c>
      <c r="AK71" s="2">
        <f t="shared" si="59"/>
        <v>6028.65</v>
      </c>
      <c r="AL71" s="2">
        <f t="shared" si="59"/>
        <v>2817.74</v>
      </c>
      <c r="AM71" s="2">
        <f t="shared" si="59"/>
        <v>0</v>
      </c>
      <c r="AN71" s="2">
        <f t="shared" si="59"/>
        <v>0</v>
      </c>
      <c r="AO71" s="2">
        <f t="shared" si="59"/>
        <v>0</v>
      </c>
      <c r="AP71" s="2">
        <f t="shared" si="59"/>
        <v>0</v>
      </c>
      <c r="AQ71" s="2">
        <f t="shared" si="59"/>
        <v>0</v>
      </c>
      <c r="AR71" s="2">
        <f t="shared" si="59"/>
        <v>30478.76</v>
      </c>
      <c r="AS71" s="2">
        <f t="shared" si="59"/>
        <v>0</v>
      </c>
      <c r="AT71" s="2">
        <f t="shared" si="59"/>
        <v>30478.76</v>
      </c>
      <c r="AU71" s="2">
        <f t="shared" ref="AU71:BZ71" si="60">AU78</f>
        <v>0</v>
      </c>
      <c r="AV71" s="2">
        <f t="shared" si="60"/>
        <v>14341.22</v>
      </c>
      <c r="AW71" s="2">
        <f t="shared" si="60"/>
        <v>14341.22</v>
      </c>
      <c r="AX71" s="2">
        <f t="shared" si="60"/>
        <v>0</v>
      </c>
      <c r="AY71" s="2">
        <f t="shared" si="60"/>
        <v>14341.22</v>
      </c>
      <c r="AZ71" s="2">
        <f t="shared" si="60"/>
        <v>0</v>
      </c>
      <c r="BA71" s="2">
        <f t="shared" si="60"/>
        <v>0</v>
      </c>
      <c r="BB71" s="2">
        <f t="shared" si="60"/>
        <v>0</v>
      </c>
      <c r="BC71" s="2">
        <f t="shared" si="60"/>
        <v>0</v>
      </c>
      <c r="BD71" s="2">
        <f t="shared" si="60"/>
        <v>0</v>
      </c>
      <c r="BE71" s="2">
        <f t="shared" si="60"/>
        <v>0</v>
      </c>
      <c r="BF71" s="2">
        <f t="shared" si="60"/>
        <v>0</v>
      </c>
      <c r="BG71" s="2">
        <f t="shared" si="60"/>
        <v>0</v>
      </c>
      <c r="BH71" s="2">
        <f t="shared" si="60"/>
        <v>0</v>
      </c>
      <c r="BI71" s="2">
        <f t="shared" si="60"/>
        <v>0</v>
      </c>
      <c r="BJ71" s="2">
        <f t="shared" si="60"/>
        <v>0</v>
      </c>
      <c r="BK71" s="2">
        <f t="shared" si="60"/>
        <v>0</v>
      </c>
      <c r="BL71" s="2">
        <f t="shared" si="60"/>
        <v>0</v>
      </c>
      <c r="BM71" s="2">
        <f t="shared" si="60"/>
        <v>0</v>
      </c>
      <c r="BN71" s="2">
        <f t="shared" si="60"/>
        <v>0</v>
      </c>
      <c r="BO71" s="2">
        <f t="shared" si="60"/>
        <v>0</v>
      </c>
      <c r="BP71" s="2">
        <f t="shared" si="60"/>
        <v>0</v>
      </c>
      <c r="BQ71" s="2">
        <f t="shared" si="60"/>
        <v>0</v>
      </c>
      <c r="BR71" s="2">
        <f t="shared" si="60"/>
        <v>0</v>
      </c>
      <c r="BS71" s="2">
        <f t="shared" si="60"/>
        <v>0</v>
      </c>
      <c r="BT71" s="2">
        <f t="shared" si="60"/>
        <v>0</v>
      </c>
      <c r="BU71" s="2">
        <f t="shared" si="60"/>
        <v>0</v>
      </c>
      <c r="BV71" s="2">
        <f t="shared" si="60"/>
        <v>0</v>
      </c>
      <c r="BW71" s="2">
        <f t="shared" si="60"/>
        <v>0</v>
      </c>
      <c r="BX71" s="2">
        <f t="shared" si="60"/>
        <v>0</v>
      </c>
      <c r="BY71" s="2">
        <f t="shared" si="60"/>
        <v>0</v>
      </c>
      <c r="BZ71" s="2">
        <f t="shared" si="60"/>
        <v>0</v>
      </c>
      <c r="CA71" s="2">
        <f t="shared" ref="CA71:DF71" si="61">CA78</f>
        <v>30478.76</v>
      </c>
      <c r="CB71" s="2">
        <f t="shared" si="61"/>
        <v>0</v>
      </c>
      <c r="CC71" s="2">
        <f t="shared" si="61"/>
        <v>30478.76</v>
      </c>
      <c r="CD71" s="2">
        <f t="shared" si="61"/>
        <v>0</v>
      </c>
      <c r="CE71" s="2">
        <f t="shared" si="61"/>
        <v>14341.22</v>
      </c>
      <c r="CF71" s="2">
        <f t="shared" si="61"/>
        <v>14341.22</v>
      </c>
      <c r="CG71" s="2">
        <f t="shared" si="61"/>
        <v>0</v>
      </c>
      <c r="CH71" s="2">
        <f t="shared" si="61"/>
        <v>14341.22</v>
      </c>
      <c r="CI71" s="2">
        <f t="shared" si="61"/>
        <v>0</v>
      </c>
      <c r="CJ71" s="2">
        <f t="shared" si="61"/>
        <v>0</v>
      </c>
      <c r="CK71" s="2">
        <f t="shared" si="61"/>
        <v>0</v>
      </c>
      <c r="CL71" s="2">
        <f t="shared" si="61"/>
        <v>0</v>
      </c>
      <c r="CM71" s="2">
        <f t="shared" si="61"/>
        <v>0</v>
      </c>
      <c r="CN71" s="2">
        <f t="shared" si="61"/>
        <v>0</v>
      </c>
      <c r="CO71" s="2">
        <f t="shared" si="61"/>
        <v>0</v>
      </c>
      <c r="CP71" s="2">
        <f t="shared" si="61"/>
        <v>0</v>
      </c>
      <c r="CQ71" s="2">
        <f t="shared" si="61"/>
        <v>0</v>
      </c>
      <c r="CR71" s="2">
        <f t="shared" si="61"/>
        <v>0</v>
      </c>
      <c r="CS71" s="2">
        <f t="shared" si="61"/>
        <v>0</v>
      </c>
      <c r="CT71" s="2">
        <f t="shared" si="61"/>
        <v>0</v>
      </c>
      <c r="CU71" s="2">
        <f t="shared" si="61"/>
        <v>0</v>
      </c>
      <c r="CV71" s="2">
        <f t="shared" si="61"/>
        <v>0</v>
      </c>
      <c r="CW71" s="2">
        <f t="shared" si="61"/>
        <v>0</v>
      </c>
      <c r="CX71" s="2">
        <f t="shared" si="61"/>
        <v>0</v>
      </c>
      <c r="CY71" s="2">
        <f t="shared" si="61"/>
        <v>0</v>
      </c>
      <c r="CZ71" s="2">
        <f t="shared" si="61"/>
        <v>0</v>
      </c>
      <c r="DA71" s="2">
        <f t="shared" si="61"/>
        <v>0</v>
      </c>
      <c r="DB71" s="2">
        <f t="shared" si="61"/>
        <v>0</v>
      </c>
      <c r="DC71" s="2">
        <f t="shared" si="61"/>
        <v>0</v>
      </c>
      <c r="DD71" s="2">
        <f t="shared" si="61"/>
        <v>0</v>
      </c>
      <c r="DE71" s="2">
        <f t="shared" si="61"/>
        <v>0</v>
      </c>
      <c r="DF71" s="2">
        <f t="shared" si="61"/>
        <v>0</v>
      </c>
      <c r="DG71" s="3">
        <f t="shared" ref="DG71:EL71" si="62">DG78</f>
        <v>0</v>
      </c>
      <c r="DH71" s="3">
        <f t="shared" si="62"/>
        <v>0</v>
      </c>
      <c r="DI71" s="3">
        <f t="shared" si="62"/>
        <v>0</v>
      </c>
      <c r="DJ71" s="3">
        <f t="shared" si="62"/>
        <v>0</v>
      </c>
      <c r="DK71" s="3">
        <f t="shared" si="62"/>
        <v>0</v>
      </c>
      <c r="DL71" s="3">
        <f t="shared" si="62"/>
        <v>0</v>
      </c>
      <c r="DM71" s="3">
        <f t="shared" si="62"/>
        <v>0</v>
      </c>
      <c r="DN71" s="3">
        <f t="shared" si="62"/>
        <v>0</v>
      </c>
      <c r="DO71" s="3">
        <f t="shared" si="62"/>
        <v>0</v>
      </c>
      <c r="DP71" s="3">
        <f t="shared" si="62"/>
        <v>0</v>
      </c>
      <c r="DQ71" s="3">
        <f t="shared" si="62"/>
        <v>0</v>
      </c>
      <c r="DR71" s="3">
        <f t="shared" si="62"/>
        <v>0</v>
      </c>
      <c r="DS71" s="3">
        <f t="shared" si="62"/>
        <v>0</v>
      </c>
      <c r="DT71" s="3">
        <f t="shared" si="62"/>
        <v>0</v>
      </c>
      <c r="DU71" s="3">
        <f t="shared" si="62"/>
        <v>0</v>
      </c>
      <c r="DV71" s="3">
        <f t="shared" si="62"/>
        <v>0</v>
      </c>
      <c r="DW71" s="3">
        <f t="shared" si="62"/>
        <v>0</v>
      </c>
      <c r="DX71" s="3">
        <f t="shared" si="62"/>
        <v>0</v>
      </c>
      <c r="DY71" s="3">
        <f t="shared" si="62"/>
        <v>0</v>
      </c>
      <c r="DZ71" s="3">
        <f t="shared" si="62"/>
        <v>0</v>
      </c>
      <c r="EA71" s="3">
        <f t="shared" si="62"/>
        <v>0</v>
      </c>
      <c r="EB71" s="3">
        <f t="shared" si="62"/>
        <v>0</v>
      </c>
      <c r="EC71" s="3">
        <f t="shared" si="62"/>
        <v>0</v>
      </c>
      <c r="ED71" s="3">
        <f t="shared" si="62"/>
        <v>0</v>
      </c>
      <c r="EE71" s="3">
        <f t="shared" si="62"/>
        <v>0</v>
      </c>
      <c r="EF71" s="3">
        <f t="shared" si="62"/>
        <v>0</v>
      </c>
      <c r="EG71" s="3">
        <f t="shared" si="62"/>
        <v>0</v>
      </c>
      <c r="EH71" s="3">
        <f t="shared" si="62"/>
        <v>0</v>
      </c>
      <c r="EI71" s="3">
        <f t="shared" si="62"/>
        <v>0</v>
      </c>
      <c r="EJ71" s="3">
        <f t="shared" si="62"/>
        <v>0</v>
      </c>
      <c r="EK71" s="3">
        <f t="shared" si="62"/>
        <v>0</v>
      </c>
      <c r="EL71" s="3">
        <f t="shared" si="62"/>
        <v>0</v>
      </c>
      <c r="EM71" s="3">
        <f t="shared" ref="EM71:FR71" si="63">EM78</f>
        <v>0</v>
      </c>
      <c r="EN71" s="3">
        <f t="shared" si="63"/>
        <v>0</v>
      </c>
      <c r="EO71" s="3">
        <f t="shared" si="63"/>
        <v>0</v>
      </c>
      <c r="EP71" s="3">
        <f t="shared" si="63"/>
        <v>0</v>
      </c>
      <c r="EQ71" s="3">
        <f t="shared" si="63"/>
        <v>0</v>
      </c>
      <c r="ER71" s="3">
        <f t="shared" si="63"/>
        <v>0</v>
      </c>
      <c r="ES71" s="3">
        <f t="shared" si="63"/>
        <v>0</v>
      </c>
      <c r="ET71" s="3">
        <f t="shared" si="63"/>
        <v>0</v>
      </c>
      <c r="EU71" s="3">
        <f t="shared" si="63"/>
        <v>0</v>
      </c>
      <c r="EV71" s="3">
        <f t="shared" si="63"/>
        <v>0</v>
      </c>
      <c r="EW71" s="3">
        <f t="shared" si="63"/>
        <v>0</v>
      </c>
      <c r="EX71" s="3">
        <f t="shared" si="63"/>
        <v>0</v>
      </c>
      <c r="EY71" s="3">
        <f t="shared" si="63"/>
        <v>0</v>
      </c>
      <c r="EZ71" s="3">
        <f t="shared" si="63"/>
        <v>0</v>
      </c>
      <c r="FA71" s="3">
        <f t="shared" si="63"/>
        <v>0</v>
      </c>
      <c r="FB71" s="3">
        <f t="shared" si="63"/>
        <v>0</v>
      </c>
      <c r="FC71" s="3">
        <f t="shared" si="63"/>
        <v>0</v>
      </c>
      <c r="FD71" s="3">
        <f t="shared" si="63"/>
        <v>0</v>
      </c>
      <c r="FE71" s="3">
        <f t="shared" si="63"/>
        <v>0</v>
      </c>
      <c r="FF71" s="3">
        <f t="shared" si="63"/>
        <v>0</v>
      </c>
      <c r="FG71" s="3">
        <f t="shared" si="63"/>
        <v>0</v>
      </c>
      <c r="FH71" s="3">
        <f t="shared" si="63"/>
        <v>0</v>
      </c>
      <c r="FI71" s="3">
        <f t="shared" si="63"/>
        <v>0</v>
      </c>
      <c r="FJ71" s="3">
        <f t="shared" si="63"/>
        <v>0</v>
      </c>
      <c r="FK71" s="3">
        <f t="shared" si="63"/>
        <v>0</v>
      </c>
      <c r="FL71" s="3">
        <f t="shared" si="63"/>
        <v>0</v>
      </c>
      <c r="FM71" s="3">
        <f t="shared" si="63"/>
        <v>0</v>
      </c>
      <c r="FN71" s="3">
        <f t="shared" si="63"/>
        <v>0</v>
      </c>
      <c r="FO71" s="3">
        <f t="shared" si="63"/>
        <v>0</v>
      </c>
      <c r="FP71" s="3">
        <f t="shared" si="63"/>
        <v>0</v>
      </c>
      <c r="FQ71" s="3">
        <f t="shared" si="63"/>
        <v>0</v>
      </c>
      <c r="FR71" s="3">
        <f t="shared" si="63"/>
        <v>0</v>
      </c>
      <c r="FS71" s="3">
        <f t="shared" ref="FS71:GX71" si="64">FS78</f>
        <v>0</v>
      </c>
      <c r="FT71" s="3">
        <f t="shared" si="64"/>
        <v>0</v>
      </c>
      <c r="FU71" s="3">
        <f t="shared" si="64"/>
        <v>0</v>
      </c>
      <c r="FV71" s="3">
        <f t="shared" si="64"/>
        <v>0</v>
      </c>
      <c r="FW71" s="3">
        <f t="shared" si="64"/>
        <v>0</v>
      </c>
      <c r="FX71" s="3">
        <f t="shared" si="64"/>
        <v>0</v>
      </c>
      <c r="FY71" s="3">
        <f t="shared" si="64"/>
        <v>0</v>
      </c>
      <c r="FZ71" s="3">
        <f t="shared" si="64"/>
        <v>0</v>
      </c>
      <c r="GA71" s="3">
        <f t="shared" si="64"/>
        <v>0</v>
      </c>
      <c r="GB71" s="3">
        <f t="shared" si="64"/>
        <v>0</v>
      </c>
      <c r="GC71" s="3">
        <f t="shared" si="64"/>
        <v>0</v>
      </c>
      <c r="GD71" s="3">
        <f t="shared" si="64"/>
        <v>0</v>
      </c>
      <c r="GE71" s="3">
        <f t="shared" si="64"/>
        <v>0</v>
      </c>
      <c r="GF71" s="3">
        <f t="shared" si="64"/>
        <v>0</v>
      </c>
      <c r="GG71" s="3">
        <f t="shared" si="64"/>
        <v>0</v>
      </c>
      <c r="GH71" s="3">
        <f t="shared" si="64"/>
        <v>0</v>
      </c>
      <c r="GI71" s="3">
        <f t="shared" si="64"/>
        <v>0</v>
      </c>
      <c r="GJ71" s="3">
        <f t="shared" si="64"/>
        <v>0</v>
      </c>
      <c r="GK71" s="3">
        <f t="shared" si="64"/>
        <v>0</v>
      </c>
      <c r="GL71" s="3">
        <f t="shared" si="64"/>
        <v>0</v>
      </c>
      <c r="GM71" s="3">
        <f t="shared" si="64"/>
        <v>0</v>
      </c>
      <c r="GN71" s="3">
        <f t="shared" si="64"/>
        <v>0</v>
      </c>
      <c r="GO71" s="3">
        <f t="shared" si="64"/>
        <v>0</v>
      </c>
      <c r="GP71" s="3">
        <f t="shared" si="64"/>
        <v>0</v>
      </c>
      <c r="GQ71" s="3">
        <f t="shared" si="64"/>
        <v>0</v>
      </c>
      <c r="GR71" s="3">
        <f t="shared" si="64"/>
        <v>0</v>
      </c>
      <c r="GS71" s="3">
        <f t="shared" si="64"/>
        <v>0</v>
      </c>
      <c r="GT71" s="3">
        <f t="shared" si="64"/>
        <v>0</v>
      </c>
      <c r="GU71" s="3">
        <f t="shared" si="64"/>
        <v>0</v>
      </c>
      <c r="GV71" s="3">
        <f t="shared" si="64"/>
        <v>0</v>
      </c>
      <c r="GW71" s="3">
        <f t="shared" si="64"/>
        <v>0</v>
      </c>
      <c r="GX71" s="3">
        <f t="shared" si="64"/>
        <v>0</v>
      </c>
    </row>
    <row r="73" spans="1:245" x14ac:dyDescent="0.25">
      <c r="A73">
        <v>17</v>
      </c>
      <c r="B73">
        <v>1</v>
      </c>
      <c r="C73">
        <f>ROW(SmtRes!A21)</f>
        <v>21</v>
      </c>
      <c r="E73" t="s">
        <v>132</v>
      </c>
      <c r="F73" t="s">
        <v>133</v>
      </c>
      <c r="G73" t="s">
        <v>134</v>
      </c>
      <c r="H73" t="s">
        <v>135</v>
      </c>
      <c r="I73">
        <f>ROUND((6.06)*3/100,9)</f>
        <v>0.18179999999999999</v>
      </c>
      <c r="J73">
        <v>0</v>
      </c>
      <c r="K73">
        <f>ROUND((6.06)*3/100,9)</f>
        <v>0.18179999999999999</v>
      </c>
      <c r="O73">
        <f>ROUND(CP73,2)</f>
        <v>2275.81</v>
      </c>
      <c r="P73">
        <f>ROUND(CQ73*I73,2)</f>
        <v>180.82</v>
      </c>
      <c r="Q73">
        <f>ROUND(CR73*I73,2)</f>
        <v>156.49</v>
      </c>
      <c r="R73">
        <f>ROUND(CS73*I73,2)</f>
        <v>64.13</v>
      </c>
      <c r="S73">
        <f>ROUND(CT73*I73,2)</f>
        <v>1938.5</v>
      </c>
      <c r="T73">
        <f>ROUND(CU73*I73,2)</f>
        <v>0</v>
      </c>
      <c r="U73">
        <f>CV73*I73</f>
        <v>3.3713828279999998</v>
      </c>
      <c r="V73">
        <f>CW73*I73</f>
        <v>0</v>
      </c>
      <c r="W73">
        <f>ROUND(CX73*I73,2)</f>
        <v>0</v>
      </c>
      <c r="X73">
        <f t="shared" ref="X73:Y76" si="65">ROUND(CY73,2)</f>
        <v>1783.42</v>
      </c>
      <c r="Y73">
        <f t="shared" si="65"/>
        <v>833.56</v>
      </c>
      <c r="AA73">
        <v>59528637</v>
      </c>
      <c r="AB73">
        <f>ROUND((AC73+AD73+AF73),6)</f>
        <v>325.14600000000002</v>
      </c>
      <c r="AC73">
        <f>ROUND((ES73),6)</f>
        <v>52.94</v>
      </c>
      <c r="AD73">
        <f>ROUND(((((ET73*1.1))-((EU73*1.1)))+AE73),6)</f>
        <v>58.08</v>
      </c>
      <c r="AE73">
        <f>ROUND(((EU73*1.1)),6)</f>
        <v>7.0839999999999996</v>
      </c>
      <c r="AF73">
        <f>ROUND(((EV73*1.1)),6)</f>
        <v>214.126</v>
      </c>
      <c r="AG73">
        <f>ROUND((AP73),6)</f>
        <v>0</v>
      </c>
      <c r="AH73">
        <f>((EW73*1.1))</f>
        <v>17.380000000000003</v>
      </c>
      <c r="AI73">
        <f>((EX73*1.1))</f>
        <v>0</v>
      </c>
      <c r="AJ73">
        <f>(AS73)</f>
        <v>0</v>
      </c>
      <c r="AK73">
        <v>300.39999999999998</v>
      </c>
      <c r="AL73">
        <v>52.94</v>
      </c>
      <c r="AM73">
        <v>52.8</v>
      </c>
      <c r="AN73">
        <v>6.44</v>
      </c>
      <c r="AO73">
        <v>194.66</v>
      </c>
      <c r="AP73">
        <v>0</v>
      </c>
      <c r="AQ73">
        <v>15.8</v>
      </c>
      <c r="AR73">
        <v>0</v>
      </c>
      <c r="AS73">
        <v>0</v>
      </c>
      <c r="AT73">
        <v>92</v>
      </c>
      <c r="AU73">
        <v>43</v>
      </c>
      <c r="AV73">
        <v>1.0669999999999999</v>
      </c>
      <c r="AW73">
        <v>1.081</v>
      </c>
      <c r="AZ73">
        <v>1</v>
      </c>
      <c r="BA73">
        <v>46.67</v>
      </c>
      <c r="BB73">
        <v>13.89</v>
      </c>
      <c r="BC73">
        <v>17.38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136</v>
      </c>
      <c r="BM73">
        <v>318</v>
      </c>
      <c r="BN73">
        <v>0</v>
      </c>
      <c r="BO73" t="s">
        <v>133</v>
      </c>
      <c r="BP73">
        <v>1</v>
      </c>
      <c r="BQ73">
        <v>40</v>
      </c>
      <c r="BR73">
        <v>0</v>
      </c>
      <c r="BS73">
        <v>46.67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92</v>
      </c>
      <c r="CA73">
        <v>43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246</v>
      </c>
      <c r="CO73">
        <v>0</v>
      </c>
      <c r="CP73">
        <f>(P73+Q73+S73)</f>
        <v>2275.81</v>
      </c>
      <c r="CQ73">
        <f>(AC73*BC73*AW73)</f>
        <v>994.62507319999986</v>
      </c>
      <c r="CR73">
        <f>(((((ET73*1.1))*BB73-((EU73*1.1))*BS73)+AE73*BS73)*AV73)</f>
        <v>860.78219039999988</v>
      </c>
      <c r="CS73">
        <f>(AE73*BS73*AV73)</f>
        <v>352.76116875999998</v>
      </c>
      <c r="CT73">
        <f>(AF73*BA73*AV73)</f>
        <v>10662.80886814</v>
      </c>
      <c r="CU73">
        <f>AG73</f>
        <v>0</v>
      </c>
      <c r="CV73">
        <f>(AH73*AV73)</f>
        <v>18.544460000000001</v>
      </c>
      <c r="CW73">
        <f t="shared" ref="CW73:CX76" si="66">AI73</f>
        <v>0</v>
      </c>
      <c r="CX73">
        <f t="shared" si="66"/>
        <v>0</v>
      </c>
      <c r="CY73">
        <f>S73*(BZ73/100)</f>
        <v>1783.42</v>
      </c>
      <c r="CZ73">
        <f>S73*(CA73/100)</f>
        <v>833.55499999999995</v>
      </c>
      <c r="DB73">
        <v>8</v>
      </c>
      <c r="DC73" t="s">
        <v>3</v>
      </c>
      <c r="DD73" t="s">
        <v>3</v>
      </c>
      <c r="DE73" t="s">
        <v>34</v>
      </c>
      <c r="DF73" t="s">
        <v>34</v>
      </c>
      <c r="DG73" t="s">
        <v>34</v>
      </c>
      <c r="DH73" t="s">
        <v>3</v>
      </c>
      <c r="DI73" t="s">
        <v>34</v>
      </c>
      <c r="DJ73" t="s">
        <v>34</v>
      </c>
      <c r="DK73" t="s">
        <v>3</v>
      </c>
      <c r="DL73" t="s">
        <v>3</v>
      </c>
      <c r="DM73" t="s">
        <v>3</v>
      </c>
      <c r="DN73">
        <v>112</v>
      </c>
      <c r="DO73">
        <v>70</v>
      </c>
      <c r="DP73">
        <v>1.0669999999999999</v>
      </c>
      <c r="DQ73">
        <v>1.081</v>
      </c>
      <c r="DU73">
        <v>1013</v>
      </c>
      <c r="DV73" t="s">
        <v>135</v>
      </c>
      <c r="DW73" t="s">
        <v>135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58826883</v>
      </c>
      <c r="EF73">
        <v>40</v>
      </c>
      <c r="EG73" t="s">
        <v>70</v>
      </c>
      <c r="EH73">
        <v>0</v>
      </c>
      <c r="EI73" t="s">
        <v>3</v>
      </c>
      <c r="EJ73">
        <v>2</v>
      </c>
      <c r="EK73">
        <v>318</v>
      </c>
      <c r="EL73" t="s">
        <v>137</v>
      </c>
      <c r="EM73" t="s">
        <v>138</v>
      </c>
      <c r="EO73" t="s">
        <v>38</v>
      </c>
      <c r="EQ73">
        <v>0</v>
      </c>
      <c r="ER73">
        <v>300.39999999999998</v>
      </c>
      <c r="ES73">
        <v>52.94</v>
      </c>
      <c r="ET73">
        <v>52.8</v>
      </c>
      <c r="EU73">
        <v>6.44</v>
      </c>
      <c r="EV73">
        <v>194.66</v>
      </c>
      <c r="EW73">
        <v>15.8</v>
      </c>
      <c r="EX73">
        <v>0</v>
      </c>
      <c r="EY73">
        <v>0</v>
      </c>
      <c r="FQ73">
        <v>0</v>
      </c>
      <c r="FR73">
        <f>ROUND(IF(BI73=3,GM73,0),2)</f>
        <v>0</v>
      </c>
      <c r="FS73">
        <v>2</v>
      </c>
      <c r="FX73">
        <v>112</v>
      </c>
      <c r="FY73">
        <v>70</v>
      </c>
      <c r="GA73" t="s">
        <v>3</v>
      </c>
      <c r="GD73">
        <v>0</v>
      </c>
      <c r="GF73">
        <v>-881173074</v>
      </c>
      <c r="GG73">
        <v>2</v>
      </c>
      <c r="GH73">
        <v>1</v>
      </c>
      <c r="GI73">
        <v>2</v>
      </c>
      <c r="GJ73">
        <v>0</v>
      </c>
      <c r="GK73">
        <f>ROUND(R73*(R12)/100,2)</f>
        <v>102.61</v>
      </c>
      <c r="GL73">
        <f>ROUND(IF(AND(BH73=3,BI73=3,FS73&lt;&gt;0),P73,0),2)</f>
        <v>0</v>
      </c>
      <c r="GM73">
        <f>ROUND(O73+X73+Y73+GK73,2)+GX73</f>
        <v>4995.3999999999996</v>
      </c>
      <c r="GN73">
        <f>IF(OR(BI73=0,BI73=1),GM73-GX73,0)</f>
        <v>0</v>
      </c>
      <c r="GO73">
        <f>IF(BI73=2,GM73-GX73,0)</f>
        <v>4995.3999999999996</v>
      </c>
      <c r="GP73">
        <f>IF(BI73=4,GM73-GX73,0)</f>
        <v>0</v>
      </c>
      <c r="GR73">
        <v>0</v>
      </c>
      <c r="GS73">
        <v>3</v>
      </c>
      <c r="GT73">
        <v>0</v>
      </c>
      <c r="GU73" t="s">
        <v>3</v>
      </c>
      <c r="GV73">
        <f>ROUND((GT73),6)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5">
      <c r="A74">
        <v>17</v>
      </c>
      <c r="B74">
        <v>1</v>
      </c>
      <c r="E74" t="s">
        <v>139</v>
      </c>
      <c r="F74" t="s">
        <v>140</v>
      </c>
      <c r="G74" t="s">
        <v>141</v>
      </c>
      <c r="H74" t="s">
        <v>142</v>
      </c>
      <c r="I74">
        <f>ROUND(ROUND((I73*0.1*1.02),5),9)</f>
        <v>1.8540000000000001E-2</v>
      </c>
      <c r="J74">
        <v>0</v>
      </c>
      <c r="K74">
        <f>ROUND(ROUND((I73*0.1*1.02),5),9)</f>
        <v>1.8540000000000001E-2</v>
      </c>
      <c r="O74">
        <f>ROUND(CP74,2)</f>
        <v>12712.95</v>
      </c>
      <c r="P74">
        <f>ROUND(CQ74*I74,2)</f>
        <v>12712.95</v>
      </c>
      <c r="Q74">
        <f>ROUND(CR74*I74,2)</f>
        <v>0</v>
      </c>
      <c r="R74">
        <f>ROUND(CS74*I74,2)</f>
        <v>0</v>
      </c>
      <c r="S74">
        <f>ROUND(CT74*I74,2)</f>
        <v>0</v>
      </c>
      <c r="T74">
        <f>ROUND(CU74*I74,2)</f>
        <v>0</v>
      </c>
      <c r="U74">
        <f>CV74*I74</f>
        <v>0</v>
      </c>
      <c r="V74">
        <f>CW74*I74</f>
        <v>0</v>
      </c>
      <c r="W74">
        <f>ROUND(CX74*I74,2)</f>
        <v>0</v>
      </c>
      <c r="X74">
        <f t="shared" si="65"/>
        <v>0</v>
      </c>
      <c r="Y74">
        <f t="shared" si="65"/>
        <v>0</v>
      </c>
      <c r="AA74">
        <v>59528637</v>
      </c>
      <c r="AB74">
        <f>ROUND((AC74+AD74+AF74),6)</f>
        <v>81534.37</v>
      </c>
      <c r="AC74">
        <f>ROUND((ES74),6)</f>
        <v>81534.37</v>
      </c>
      <c r="AD74">
        <f>ROUND((((ET74)-(EU74))+AE74),6)</f>
        <v>0</v>
      </c>
      <c r="AE74">
        <f>ROUND((EU74),6)</f>
        <v>0</v>
      </c>
      <c r="AF74">
        <f>ROUND((EV74),6)</f>
        <v>0</v>
      </c>
      <c r="AG74">
        <f>ROUND((AP74),6)</f>
        <v>0</v>
      </c>
      <c r="AH74">
        <f>(EW74)</f>
        <v>0</v>
      </c>
      <c r="AI74">
        <f>(EX74)</f>
        <v>0</v>
      </c>
      <c r="AJ74">
        <f>(AS74)</f>
        <v>0</v>
      </c>
      <c r="AK74">
        <v>81534.37</v>
      </c>
      <c r="AL74">
        <v>81534.37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8.41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2</v>
      </c>
      <c r="BJ74" t="s">
        <v>143</v>
      </c>
      <c r="BM74">
        <v>1618</v>
      </c>
      <c r="BN74">
        <v>0</v>
      </c>
      <c r="BO74" t="s">
        <v>140</v>
      </c>
      <c r="BP74">
        <v>1</v>
      </c>
      <c r="BQ74">
        <v>201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(P74+Q74+S74)</f>
        <v>12712.95</v>
      </c>
      <c r="CQ74">
        <f>(AC74*BC74*AW74)</f>
        <v>685704.05169999995</v>
      </c>
      <c r="CR74">
        <f>((((ET74)*BB74-(EU74)*BS74)+AE74*BS74)*AV74)</f>
        <v>0</v>
      </c>
      <c r="CS74">
        <f>(AE74*BS74*AV74)</f>
        <v>0</v>
      </c>
      <c r="CT74">
        <f>(AF74*BA74*AV74)</f>
        <v>0</v>
      </c>
      <c r="CU74">
        <f>AG74</f>
        <v>0</v>
      </c>
      <c r="CV74">
        <f>(AH74*AV74)</f>
        <v>0</v>
      </c>
      <c r="CW74">
        <f t="shared" si="66"/>
        <v>0</v>
      </c>
      <c r="CX74">
        <f t="shared" si="66"/>
        <v>0</v>
      </c>
      <c r="CY74">
        <f>S74*(BZ74/100)</f>
        <v>0</v>
      </c>
      <c r="CZ74">
        <f>S74*(CA74/100)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1003</v>
      </c>
      <c r="DV74" t="s">
        <v>142</v>
      </c>
      <c r="DW74" t="s">
        <v>142</v>
      </c>
      <c r="DX74">
        <v>1000</v>
      </c>
      <c r="DZ74" t="s">
        <v>3</v>
      </c>
      <c r="EA74" t="s">
        <v>3</v>
      </c>
      <c r="EB74" t="s">
        <v>3</v>
      </c>
      <c r="EC74" t="s">
        <v>3</v>
      </c>
      <c r="EE74">
        <v>58828183</v>
      </c>
      <c r="EF74">
        <v>201</v>
      </c>
      <c r="EG74" t="s">
        <v>144</v>
      </c>
      <c r="EH74">
        <v>0</v>
      </c>
      <c r="EI74" t="s">
        <v>3</v>
      </c>
      <c r="EJ74">
        <v>2</v>
      </c>
      <c r="EK74">
        <v>1618</v>
      </c>
      <c r="EL74" t="s">
        <v>145</v>
      </c>
      <c r="EM74" t="s">
        <v>146</v>
      </c>
      <c r="EO74" t="s">
        <v>3</v>
      </c>
      <c r="EQ74">
        <v>0</v>
      </c>
      <c r="ER74">
        <v>81534.37</v>
      </c>
      <c r="ES74">
        <v>81534.37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FQ74">
        <v>0</v>
      </c>
      <c r="FR74">
        <f>ROUND(IF(BI74=3,GM74,0),2)</f>
        <v>0</v>
      </c>
      <c r="FS74">
        <v>0</v>
      </c>
      <c r="FX74">
        <v>0</v>
      </c>
      <c r="FY74">
        <v>0</v>
      </c>
      <c r="GA74" t="s">
        <v>3</v>
      </c>
      <c r="GD74">
        <v>0</v>
      </c>
      <c r="GF74">
        <v>2107333282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>ROUND(IF(AND(BH74=3,BI74=3,FS74&lt;&gt;0),P74,0),2)</f>
        <v>0</v>
      </c>
      <c r="GM74">
        <f>ROUND(O74+X74+Y74+GK74,2)+GX74</f>
        <v>12712.95</v>
      </c>
      <c r="GN74">
        <f>IF(OR(BI74=0,BI74=1),GM74-GX74,0)</f>
        <v>0</v>
      </c>
      <c r="GO74">
        <f>IF(BI74=2,GM74-GX74,0)</f>
        <v>12712.95</v>
      </c>
      <c r="GP74">
        <f>IF(BI74=4,GM74-GX74,0)</f>
        <v>0</v>
      </c>
      <c r="GR74">
        <v>0</v>
      </c>
      <c r="GS74">
        <v>3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5">
      <c r="A75">
        <v>17</v>
      </c>
      <c r="B75">
        <v>1</v>
      </c>
      <c r="C75">
        <f>ROW(SmtRes!A30)</f>
        <v>30</v>
      </c>
      <c r="E75" t="s">
        <v>147</v>
      </c>
      <c r="F75" t="s">
        <v>148</v>
      </c>
      <c r="G75" t="s">
        <v>149</v>
      </c>
      <c r="H75" t="s">
        <v>150</v>
      </c>
      <c r="I75">
        <f>ROUND(4/100,9)</f>
        <v>0.04</v>
      </c>
      <c r="J75">
        <v>0</v>
      </c>
      <c r="K75">
        <f>ROUND(4/100,9)</f>
        <v>0.04</v>
      </c>
      <c r="O75">
        <f>ROUND(CP75,2)</f>
        <v>5031.91</v>
      </c>
      <c r="P75">
        <f>ROUND(CQ75*I75,2)</f>
        <v>150.81</v>
      </c>
      <c r="Q75">
        <f>ROUND(CR75*I75,2)</f>
        <v>266.72000000000003</v>
      </c>
      <c r="R75">
        <f>ROUND(CS75*I75,2)</f>
        <v>132.78</v>
      </c>
      <c r="S75">
        <f>ROUND(CT75*I75,2)</f>
        <v>4614.38</v>
      </c>
      <c r="T75">
        <f>ROUND(CU75*I75,2)</f>
        <v>0</v>
      </c>
      <c r="U75">
        <f>CV75*I75</f>
        <v>7.1810798399999998</v>
      </c>
      <c r="V75">
        <f>CW75*I75</f>
        <v>0</v>
      </c>
      <c r="W75">
        <f>ROUND(CX75*I75,2)</f>
        <v>0</v>
      </c>
      <c r="X75">
        <f t="shared" si="65"/>
        <v>4245.2299999999996</v>
      </c>
      <c r="Y75">
        <f t="shared" si="65"/>
        <v>1984.18</v>
      </c>
      <c r="AA75">
        <v>59528637</v>
      </c>
      <c r="AB75">
        <f>ROUND((AC75+AD75+AF75),6)</f>
        <v>3683.62</v>
      </c>
      <c r="AC75">
        <f>ROUND((ES75),6)</f>
        <v>535.53</v>
      </c>
      <c r="AD75">
        <f>ROUND(((((ET75*1.1))-((EU75*1.1)))+AE75),6)</f>
        <v>787.23699999999997</v>
      </c>
      <c r="AE75">
        <f>ROUND(((EU75*1.1)),6)</f>
        <v>67.936000000000007</v>
      </c>
      <c r="AF75">
        <f>ROUND(((EV75*1.1)),6)</f>
        <v>2360.8530000000001</v>
      </c>
      <c r="AG75">
        <f>ROUND((AP75),6)</f>
        <v>0</v>
      </c>
      <c r="AH75">
        <f>((EW75*1.1))</f>
        <v>171.46800000000002</v>
      </c>
      <c r="AI75">
        <f>((EX75*1.1))</f>
        <v>0</v>
      </c>
      <c r="AJ75">
        <f>(AS75)</f>
        <v>0</v>
      </c>
      <c r="AK75">
        <v>3397.43</v>
      </c>
      <c r="AL75">
        <v>535.53</v>
      </c>
      <c r="AM75">
        <v>715.67</v>
      </c>
      <c r="AN75">
        <v>61.76</v>
      </c>
      <c r="AO75">
        <v>2146.23</v>
      </c>
      <c r="AP75">
        <v>0</v>
      </c>
      <c r="AQ75">
        <v>155.88</v>
      </c>
      <c r="AR75">
        <v>0</v>
      </c>
      <c r="AS75">
        <v>0</v>
      </c>
      <c r="AT75">
        <v>92</v>
      </c>
      <c r="AU75">
        <v>43</v>
      </c>
      <c r="AV75">
        <v>1.0469999999999999</v>
      </c>
      <c r="AW75">
        <v>1</v>
      </c>
      <c r="AZ75">
        <v>1</v>
      </c>
      <c r="BA75">
        <v>46.67</v>
      </c>
      <c r="BB75">
        <v>8.09</v>
      </c>
      <c r="BC75">
        <v>7.04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151</v>
      </c>
      <c r="BM75">
        <v>1726</v>
      </c>
      <c r="BN75">
        <v>0</v>
      </c>
      <c r="BO75" t="s">
        <v>148</v>
      </c>
      <c r="BP75">
        <v>1</v>
      </c>
      <c r="BQ75">
        <v>40</v>
      </c>
      <c r="BR75">
        <v>0</v>
      </c>
      <c r="BS75">
        <v>46.67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92</v>
      </c>
      <c r="CA75">
        <v>43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246</v>
      </c>
      <c r="CO75">
        <v>0</v>
      </c>
      <c r="CP75">
        <f>(P75+Q75+S75)</f>
        <v>5031.91</v>
      </c>
      <c r="CQ75">
        <f>(AC75*BC75*AW75)</f>
        <v>3770.1311999999998</v>
      </c>
      <c r="CR75">
        <f>(((((ET75*1.1))*BB75-((EU75*1.1))*BS75)+AE75*BS75)*AV75)</f>
        <v>6668.0784545099987</v>
      </c>
      <c r="CS75">
        <f>(AE75*BS75*AV75)</f>
        <v>3319.5900566400001</v>
      </c>
      <c r="CT75">
        <f>(AF75*BA75*AV75)</f>
        <v>115359.51695696999</v>
      </c>
      <c r="CU75">
        <f>AG75</f>
        <v>0</v>
      </c>
      <c r="CV75">
        <f>(AH75*AV75)</f>
        <v>179.526996</v>
      </c>
      <c r="CW75">
        <f t="shared" si="66"/>
        <v>0</v>
      </c>
      <c r="CX75">
        <f t="shared" si="66"/>
        <v>0</v>
      </c>
      <c r="CY75">
        <f>S75*(BZ75/100)</f>
        <v>4245.2296000000006</v>
      </c>
      <c r="CZ75">
        <f>S75*(CA75/100)</f>
        <v>1984.1834000000001</v>
      </c>
      <c r="DB75">
        <v>9</v>
      </c>
      <c r="DC75" t="s">
        <v>3</v>
      </c>
      <c r="DD75" t="s">
        <v>3</v>
      </c>
      <c r="DE75" t="s">
        <v>34</v>
      </c>
      <c r="DF75" t="s">
        <v>34</v>
      </c>
      <c r="DG75" t="s">
        <v>34</v>
      </c>
      <c r="DH75" t="s">
        <v>3</v>
      </c>
      <c r="DI75" t="s">
        <v>34</v>
      </c>
      <c r="DJ75" t="s">
        <v>34</v>
      </c>
      <c r="DK75" t="s">
        <v>3</v>
      </c>
      <c r="DL75" t="s">
        <v>3</v>
      </c>
      <c r="DM75" t="s">
        <v>3</v>
      </c>
      <c r="DN75">
        <v>112</v>
      </c>
      <c r="DO75">
        <v>70</v>
      </c>
      <c r="DP75">
        <v>1.0469999999999999</v>
      </c>
      <c r="DQ75">
        <v>1</v>
      </c>
      <c r="DU75">
        <v>1013</v>
      </c>
      <c r="DV75" t="s">
        <v>150</v>
      </c>
      <c r="DW75" t="s">
        <v>150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58828291</v>
      </c>
      <c r="EF75">
        <v>40</v>
      </c>
      <c r="EG75" t="s">
        <v>70</v>
      </c>
      <c r="EH75">
        <v>0</v>
      </c>
      <c r="EI75" t="s">
        <v>3</v>
      </c>
      <c r="EJ75">
        <v>2</v>
      </c>
      <c r="EK75">
        <v>1726</v>
      </c>
      <c r="EL75" t="s">
        <v>152</v>
      </c>
      <c r="EM75" t="s">
        <v>153</v>
      </c>
      <c r="EO75" t="s">
        <v>38</v>
      </c>
      <c r="EQ75">
        <v>0</v>
      </c>
      <c r="ER75">
        <v>3397.43</v>
      </c>
      <c r="ES75">
        <v>535.53</v>
      </c>
      <c r="ET75">
        <v>715.67</v>
      </c>
      <c r="EU75">
        <v>61.76</v>
      </c>
      <c r="EV75">
        <v>2146.23</v>
      </c>
      <c r="EW75">
        <v>155.88</v>
      </c>
      <c r="EX75">
        <v>0</v>
      </c>
      <c r="EY75">
        <v>0</v>
      </c>
      <c r="FQ75">
        <v>0</v>
      </c>
      <c r="FR75">
        <f>ROUND(IF(BI75=3,GM75,0),2)</f>
        <v>0</v>
      </c>
      <c r="FS75">
        <v>0</v>
      </c>
      <c r="FX75">
        <v>112</v>
      </c>
      <c r="FY75">
        <v>70</v>
      </c>
      <c r="GA75" t="s">
        <v>3</v>
      </c>
      <c r="GD75">
        <v>0</v>
      </c>
      <c r="GF75">
        <v>-596521548</v>
      </c>
      <c r="GG75">
        <v>2</v>
      </c>
      <c r="GH75">
        <v>1</v>
      </c>
      <c r="GI75">
        <v>2</v>
      </c>
      <c r="GJ75">
        <v>0</v>
      </c>
      <c r="GK75">
        <f>ROUND(R75*(R12)/100,2)</f>
        <v>212.45</v>
      </c>
      <c r="GL75">
        <f>ROUND(IF(AND(BH75=3,BI75=3,FS75&lt;&gt;0),P75,0),2)</f>
        <v>0</v>
      </c>
      <c r="GM75">
        <f>ROUND(O75+X75+Y75+GK75,2)+GX75</f>
        <v>11473.77</v>
      </c>
      <c r="GN75">
        <f>IF(OR(BI75=0,BI75=1),GM75-GX75,0)</f>
        <v>0</v>
      </c>
      <c r="GO75">
        <f>IF(BI75=2,GM75-GX75,0)</f>
        <v>11473.77</v>
      </c>
      <c r="GP75">
        <f>IF(BI75=4,GM75-GX75,0)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5">
      <c r="A76">
        <v>18</v>
      </c>
      <c r="B76">
        <v>1</v>
      </c>
      <c r="C76">
        <v>29</v>
      </c>
      <c r="E76" t="s">
        <v>154</v>
      </c>
      <c r="F76" t="s">
        <v>155</v>
      </c>
      <c r="G76" t="s">
        <v>156</v>
      </c>
      <c r="H76" t="s">
        <v>157</v>
      </c>
      <c r="I76">
        <f>I75*J76</f>
        <v>4</v>
      </c>
      <c r="J76">
        <v>100</v>
      </c>
      <c r="K76">
        <v>100</v>
      </c>
      <c r="O76">
        <f>ROUND(CP76,2)</f>
        <v>1296.6400000000001</v>
      </c>
      <c r="P76">
        <f>ROUND(CQ76*I76,2)</f>
        <v>1296.6400000000001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>ROUND(CU76*I76,2)</f>
        <v>0</v>
      </c>
      <c r="U76">
        <f>CV76*I76</f>
        <v>0</v>
      </c>
      <c r="V76">
        <f>CW76*I76</f>
        <v>0</v>
      </c>
      <c r="W76">
        <f>ROUND(CX76*I76,2)</f>
        <v>0</v>
      </c>
      <c r="X76">
        <f t="shared" si="65"/>
        <v>0</v>
      </c>
      <c r="Y76">
        <f t="shared" si="65"/>
        <v>0</v>
      </c>
      <c r="AA76">
        <v>59528637</v>
      </c>
      <c r="AB76">
        <f>ROUND((AC76+AD76+AF76),6)</f>
        <v>153.63</v>
      </c>
      <c r="AC76">
        <f>ROUND((ES76),6)</f>
        <v>153.63</v>
      </c>
      <c r="AD76">
        <f>ROUND((((ET76)-(EU76))+AE76),6)</f>
        <v>0</v>
      </c>
      <c r="AE76">
        <f>ROUND((EU76),6)</f>
        <v>0</v>
      </c>
      <c r="AF76">
        <f>ROUND((EV76),6)</f>
        <v>0</v>
      </c>
      <c r="AG76">
        <f>ROUND((AP76),6)</f>
        <v>0</v>
      </c>
      <c r="AH76">
        <f>(EW76)</f>
        <v>0</v>
      </c>
      <c r="AI76">
        <f>(EX76)</f>
        <v>0</v>
      </c>
      <c r="AJ76">
        <f>(AS76)</f>
        <v>0</v>
      </c>
      <c r="AK76">
        <v>153.63</v>
      </c>
      <c r="AL76">
        <v>153.63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2.11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2</v>
      </c>
      <c r="BJ76" t="s">
        <v>158</v>
      </c>
      <c r="BM76">
        <v>1726</v>
      </c>
      <c r="BN76">
        <v>0</v>
      </c>
      <c r="BO76" t="s">
        <v>155</v>
      </c>
      <c r="BP76">
        <v>1</v>
      </c>
      <c r="BQ76">
        <v>40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(P76+Q76+S76)</f>
        <v>1296.6400000000001</v>
      </c>
      <c r="CQ76">
        <f>(AC76*BC76*AW76)</f>
        <v>324.15929999999997</v>
      </c>
      <c r="CR76">
        <f>((((ET76)*BB76-(EU76)*BS76)+AE76*BS76)*AV76)</f>
        <v>0</v>
      </c>
      <c r="CS76">
        <f>(AE76*BS76*AV76)</f>
        <v>0</v>
      </c>
      <c r="CT76">
        <f>(AF76*BA76*AV76)</f>
        <v>0</v>
      </c>
      <c r="CU76">
        <f>AG76</f>
        <v>0</v>
      </c>
      <c r="CV76">
        <f>(AH76*AV76)</f>
        <v>0</v>
      </c>
      <c r="CW76">
        <f t="shared" si="66"/>
        <v>0</v>
      </c>
      <c r="CX76">
        <f t="shared" si="66"/>
        <v>0</v>
      </c>
      <c r="CY76">
        <f>S76*(BZ76/100)</f>
        <v>0</v>
      </c>
      <c r="CZ76">
        <f>S76*(CA76/100)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112</v>
      </c>
      <c r="DO76">
        <v>70</v>
      </c>
      <c r="DP76">
        <v>1.0469999999999999</v>
      </c>
      <c r="DQ76">
        <v>1</v>
      </c>
      <c r="DU76">
        <v>1013</v>
      </c>
      <c r="DV76" t="s">
        <v>157</v>
      </c>
      <c r="DW76" t="s">
        <v>157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58828291</v>
      </c>
      <c r="EF76">
        <v>40</v>
      </c>
      <c r="EG76" t="s">
        <v>70</v>
      </c>
      <c r="EH76">
        <v>0</v>
      </c>
      <c r="EI76" t="s">
        <v>3</v>
      </c>
      <c r="EJ76">
        <v>2</v>
      </c>
      <c r="EK76">
        <v>1726</v>
      </c>
      <c r="EL76" t="s">
        <v>152</v>
      </c>
      <c r="EM76" t="s">
        <v>153</v>
      </c>
      <c r="EO76" t="s">
        <v>3</v>
      </c>
      <c r="EQ76">
        <v>0</v>
      </c>
      <c r="ER76">
        <v>153.63</v>
      </c>
      <c r="ES76">
        <v>153.63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f>ROUND(IF(BI76=3,GM76,0),2)</f>
        <v>0</v>
      </c>
      <c r="FS76">
        <v>0</v>
      </c>
      <c r="FX76">
        <v>112</v>
      </c>
      <c r="FY76">
        <v>70</v>
      </c>
      <c r="GA76" t="s">
        <v>3</v>
      </c>
      <c r="GD76">
        <v>0</v>
      </c>
      <c r="GF76">
        <v>-729980367</v>
      </c>
      <c r="GG76">
        <v>2</v>
      </c>
      <c r="GH76">
        <v>1</v>
      </c>
      <c r="GI76">
        <v>2</v>
      </c>
      <c r="GJ76">
        <v>0</v>
      </c>
      <c r="GK76">
        <f>ROUND(R76*(R12)/100,2)</f>
        <v>0</v>
      </c>
      <c r="GL76">
        <f>ROUND(IF(AND(BH76=3,BI76=3,FS76&lt;&gt;0),P76,0),2)</f>
        <v>0</v>
      </c>
      <c r="GM76">
        <f>ROUND(O76+X76+Y76+GK76,2)+GX76</f>
        <v>1296.6400000000001</v>
      </c>
      <c r="GN76">
        <f>IF(OR(BI76=0,BI76=1),GM76-GX76,0)</f>
        <v>0</v>
      </c>
      <c r="GO76">
        <f>IF(BI76=2,GM76-GX76,0)</f>
        <v>1296.6400000000001</v>
      </c>
      <c r="GP76">
        <f>IF(BI76=4,GM76-GX76,0)</f>
        <v>0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8" spans="1:245" x14ac:dyDescent="0.25">
      <c r="A78" s="2">
        <v>51</v>
      </c>
      <c r="B78" s="2">
        <f>B69</f>
        <v>1</v>
      </c>
      <c r="C78" s="2">
        <f>A69</f>
        <v>4</v>
      </c>
      <c r="D78" s="2">
        <f>ROW(A69)</f>
        <v>69</v>
      </c>
      <c r="E78" s="2"/>
      <c r="F78" s="2" t="str">
        <f>IF(F69&lt;&gt;"",F69,"")</f>
        <v>Новый раздел</v>
      </c>
      <c r="G78" s="2" t="str">
        <f>IF(G69&lt;&gt;"",G69,"")</f>
        <v>Монтажные работы</v>
      </c>
      <c r="H78" s="2">
        <v>0</v>
      </c>
      <c r="I78" s="2"/>
      <c r="J78" s="2"/>
      <c r="K78" s="2"/>
      <c r="L78" s="2"/>
      <c r="M78" s="2"/>
      <c r="N78" s="2"/>
      <c r="O78" s="2">
        <f t="shared" ref="O78:T78" si="67">ROUND(AB78,2)</f>
        <v>21317.31</v>
      </c>
      <c r="P78" s="2">
        <f t="shared" si="67"/>
        <v>14341.22</v>
      </c>
      <c r="Q78" s="2">
        <f t="shared" si="67"/>
        <v>423.21</v>
      </c>
      <c r="R78" s="2">
        <f t="shared" si="67"/>
        <v>196.91</v>
      </c>
      <c r="S78" s="2">
        <f t="shared" si="67"/>
        <v>6552.88</v>
      </c>
      <c r="T78" s="2">
        <f t="shared" si="67"/>
        <v>0</v>
      </c>
      <c r="U78" s="2">
        <f>AH78</f>
        <v>10.552462668</v>
      </c>
      <c r="V78" s="2">
        <f>AI78</f>
        <v>0</v>
      </c>
      <c r="W78" s="2">
        <f>ROUND(AJ78,2)</f>
        <v>0</v>
      </c>
      <c r="X78" s="2">
        <f>ROUND(AK78,2)</f>
        <v>6028.65</v>
      </c>
      <c r="Y78" s="2">
        <f>ROUND(AL78,2)</f>
        <v>2817.74</v>
      </c>
      <c r="Z78" s="2"/>
      <c r="AA78" s="2"/>
      <c r="AB78" s="2">
        <f>ROUND(SUMIF(AA73:AA76,"=59528637",O73:O76),2)</f>
        <v>21317.31</v>
      </c>
      <c r="AC78" s="2">
        <f>ROUND(SUMIF(AA73:AA76,"=59528637",P73:P76),2)</f>
        <v>14341.22</v>
      </c>
      <c r="AD78" s="2">
        <f>ROUND(SUMIF(AA73:AA76,"=59528637",Q73:Q76),2)</f>
        <v>423.21</v>
      </c>
      <c r="AE78" s="2">
        <f>ROUND(SUMIF(AA73:AA76,"=59528637",R73:R76),2)</f>
        <v>196.91</v>
      </c>
      <c r="AF78" s="2">
        <f>ROUND(SUMIF(AA73:AA76,"=59528637",S73:S76),2)</f>
        <v>6552.88</v>
      </c>
      <c r="AG78" s="2">
        <f>ROUND(SUMIF(AA73:AA76,"=59528637",T73:T76),2)</f>
        <v>0</v>
      </c>
      <c r="AH78" s="2">
        <f>SUMIF(AA73:AA76,"=59528637",U73:U76)</f>
        <v>10.552462668</v>
      </c>
      <c r="AI78" s="2">
        <f>SUMIF(AA73:AA76,"=59528637",V73:V76)</f>
        <v>0</v>
      </c>
      <c r="AJ78" s="2">
        <f>ROUND(SUMIF(AA73:AA76,"=59528637",W73:W76),2)</f>
        <v>0</v>
      </c>
      <c r="AK78" s="2">
        <f>ROUND(SUMIF(AA73:AA76,"=59528637",X73:X76),2)</f>
        <v>6028.65</v>
      </c>
      <c r="AL78" s="2">
        <f>ROUND(SUMIF(AA73:AA76,"=59528637",Y73:Y76),2)</f>
        <v>2817.74</v>
      </c>
      <c r="AM78" s="2"/>
      <c r="AN78" s="2"/>
      <c r="AO78" s="2">
        <f t="shared" ref="AO78:BD78" si="68">ROUND(BX78,2)</f>
        <v>0</v>
      </c>
      <c r="AP78" s="2">
        <f t="shared" si="68"/>
        <v>0</v>
      </c>
      <c r="AQ78" s="2">
        <f t="shared" si="68"/>
        <v>0</v>
      </c>
      <c r="AR78" s="2">
        <f t="shared" si="68"/>
        <v>30478.76</v>
      </c>
      <c r="AS78" s="2">
        <f t="shared" si="68"/>
        <v>0</v>
      </c>
      <c r="AT78" s="2">
        <f t="shared" si="68"/>
        <v>30478.76</v>
      </c>
      <c r="AU78" s="2">
        <f t="shared" si="68"/>
        <v>0</v>
      </c>
      <c r="AV78" s="2">
        <f t="shared" si="68"/>
        <v>14341.22</v>
      </c>
      <c r="AW78" s="2">
        <f t="shared" si="68"/>
        <v>14341.22</v>
      </c>
      <c r="AX78" s="2">
        <f t="shared" si="68"/>
        <v>0</v>
      </c>
      <c r="AY78" s="2">
        <f t="shared" si="68"/>
        <v>14341.22</v>
      </c>
      <c r="AZ78" s="2">
        <f t="shared" si="68"/>
        <v>0</v>
      </c>
      <c r="BA78" s="2">
        <f t="shared" si="68"/>
        <v>0</v>
      </c>
      <c r="BB78" s="2">
        <f t="shared" si="68"/>
        <v>0</v>
      </c>
      <c r="BC78" s="2">
        <f t="shared" si="68"/>
        <v>0</v>
      </c>
      <c r="BD78" s="2">
        <f t="shared" si="68"/>
        <v>0</v>
      </c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>
        <f>ROUND(SUMIF(AA73:AA76,"=59528637",FQ73:FQ76),2)</f>
        <v>0</v>
      </c>
      <c r="BY78" s="2">
        <f>ROUND(SUMIF(AA73:AA76,"=59528637",FR73:FR76),2)</f>
        <v>0</v>
      </c>
      <c r="BZ78" s="2">
        <f>ROUND(SUMIF(AA73:AA76,"=59528637",GL73:GL76),2)</f>
        <v>0</v>
      </c>
      <c r="CA78" s="2">
        <f>ROUND(SUMIF(AA73:AA76,"=59528637",GM73:GM76),2)</f>
        <v>30478.76</v>
      </c>
      <c r="CB78" s="2">
        <f>ROUND(SUMIF(AA73:AA76,"=59528637",GN73:GN76),2)</f>
        <v>0</v>
      </c>
      <c r="CC78" s="2">
        <f>ROUND(SUMIF(AA73:AA76,"=59528637",GO73:GO76),2)</f>
        <v>30478.76</v>
      </c>
      <c r="CD78" s="2">
        <f>ROUND(SUMIF(AA73:AA76,"=59528637",GP73:GP76),2)</f>
        <v>0</v>
      </c>
      <c r="CE78" s="2">
        <f>AC78-BX78</f>
        <v>14341.22</v>
      </c>
      <c r="CF78" s="2">
        <f>AC78-BY78</f>
        <v>14341.22</v>
      </c>
      <c r="CG78" s="2">
        <f>BX78-BZ78</f>
        <v>0</v>
      </c>
      <c r="CH78" s="2">
        <f>AC78-BX78-BY78+BZ78</f>
        <v>14341.22</v>
      </c>
      <c r="CI78" s="2">
        <f>BY78-BZ78</f>
        <v>0</v>
      </c>
      <c r="CJ78" s="2">
        <f>ROUND(SUMIF(AA73:AA76,"=59528637",GX73:GX76),2)</f>
        <v>0</v>
      </c>
      <c r="CK78" s="2">
        <f>ROUND(SUMIF(AA73:AA76,"=59528637",GY73:GY76),2)</f>
        <v>0</v>
      </c>
      <c r="CL78" s="2">
        <f>ROUND(SUMIF(AA73:AA76,"=59528637",GZ73:GZ76),2)</f>
        <v>0</v>
      </c>
      <c r="CM78" s="2">
        <f>ROUND(SUMIF(AA73:AA76,"=59528637",HD73:HD76),2)</f>
        <v>0</v>
      </c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>
        <v>0</v>
      </c>
    </row>
    <row r="80" spans="1:245" x14ac:dyDescent="0.25">
      <c r="A80" s="4">
        <v>50</v>
      </c>
      <c r="B80" s="4">
        <v>0</v>
      </c>
      <c r="C80" s="4">
        <v>0</v>
      </c>
      <c r="D80" s="4">
        <v>1</v>
      </c>
      <c r="E80" s="4">
        <v>201</v>
      </c>
      <c r="F80" s="4">
        <f>ROUND(Source!O78,O80)</f>
        <v>21317.31</v>
      </c>
      <c r="G80" s="4" t="s">
        <v>77</v>
      </c>
      <c r="H80" s="4" t="s">
        <v>78</v>
      </c>
      <c r="I80" s="4"/>
      <c r="J80" s="4"/>
      <c r="K80" s="4">
        <v>201</v>
      </c>
      <c r="L80" s="4">
        <v>1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5">
      <c r="A81" s="4">
        <v>50</v>
      </c>
      <c r="B81" s="4">
        <v>0</v>
      </c>
      <c r="C81" s="4">
        <v>0</v>
      </c>
      <c r="D81" s="4">
        <v>1</v>
      </c>
      <c r="E81" s="4">
        <v>202</v>
      </c>
      <c r="F81" s="4">
        <f>ROUND(Source!P78,O81)</f>
        <v>14341.22</v>
      </c>
      <c r="G81" s="4" t="s">
        <v>79</v>
      </c>
      <c r="H81" s="4" t="s">
        <v>80</v>
      </c>
      <c r="I81" s="4"/>
      <c r="J81" s="4"/>
      <c r="K81" s="4">
        <v>202</v>
      </c>
      <c r="L81" s="4">
        <v>2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5">
      <c r="A82" s="4">
        <v>50</v>
      </c>
      <c r="B82" s="4">
        <v>0</v>
      </c>
      <c r="C82" s="4">
        <v>0</v>
      </c>
      <c r="D82" s="4">
        <v>1</v>
      </c>
      <c r="E82" s="4">
        <v>222</v>
      </c>
      <c r="F82" s="4">
        <f>ROUND(Source!AO78,O82)</f>
        <v>0</v>
      </c>
      <c r="G82" s="4" t="s">
        <v>81</v>
      </c>
      <c r="H82" s="4" t="s">
        <v>82</v>
      </c>
      <c r="I82" s="4"/>
      <c r="J82" s="4"/>
      <c r="K82" s="4">
        <v>222</v>
      </c>
      <c r="L82" s="4">
        <v>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5">
      <c r="A83" s="4">
        <v>50</v>
      </c>
      <c r="B83" s="4">
        <v>0</v>
      </c>
      <c r="C83" s="4">
        <v>0</v>
      </c>
      <c r="D83" s="4">
        <v>1</v>
      </c>
      <c r="E83" s="4">
        <v>225</v>
      </c>
      <c r="F83" s="4">
        <f>ROUND(Source!AV78,O83)</f>
        <v>14341.22</v>
      </c>
      <c r="G83" s="4" t="s">
        <v>83</v>
      </c>
      <c r="H83" s="4" t="s">
        <v>84</v>
      </c>
      <c r="I83" s="4"/>
      <c r="J83" s="4"/>
      <c r="K83" s="4">
        <v>225</v>
      </c>
      <c r="L83" s="4">
        <v>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5">
      <c r="A84" s="4">
        <v>50</v>
      </c>
      <c r="B84" s="4">
        <v>0</v>
      </c>
      <c r="C84" s="4">
        <v>0</v>
      </c>
      <c r="D84" s="4">
        <v>1</v>
      </c>
      <c r="E84" s="4">
        <v>226</v>
      </c>
      <c r="F84" s="4">
        <f>ROUND(Source!AW78,O84)</f>
        <v>14341.22</v>
      </c>
      <c r="G84" s="4" t="s">
        <v>85</v>
      </c>
      <c r="H84" s="4" t="s">
        <v>86</v>
      </c>
      <c r="I84" s="4"/>
      <c r="J84" s="4"/>
      <c r="K84" s="4">
        <v>226</v>
      </c>
      <c r="L84" s="4">
        <v>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5">
      <c r="A85" s="4">
        <v>50</v>
      </c>
      <c r="B85" s="4">
        <v>0</v>
      </c>
      <c r="C85" s="4">
        <v>0</v>
      </c>
      <c r="D85" s="4">
        <v>1</v>
      </c>
      <c r="E85" s="4">
        <v>227</v>
      </c>
      <c r="F85" s="4">
        <f>ROUND(Source!AX78,O85)</f>
        <v>0</v>
      </c>
      <c r="G85" s="4" t="s">
        <v>87</v>
      </c>
      <c r="H85" s="4" t="s">
        <v>88</v>
      </c>
      <c r="I85" s="4"/>
      <c r="J85" s="4"/>
      <c r="K85" s="4">
        <v>227</v>
      </c>
      <c r="L85" s="4">
        <v>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5">
      <c r="A86" s="4">
        <v>50</v>
      </c>
      <c r="B86" s="4">
        <v>0</v>
      </c>
      <c r="C86" s="4">
        <v>0</v>
      </c>
      <c r="D86" s="4">
        <v>1</v>
      </c>
      <c r="E86" s="4">
        <v>228</v>
      </c>
      <c r="F86" s="4">
        <f>ROUND(Source!AY78,O86)</f>
        <v>14341.22</v>
      </c>
      <c r="G86" s="4" t="s">
        <v>89</v>
      </c>
      <c r="H86" s="4" t="s">
        <v>90</v>
      </c>
      <c r="I86" s="4"/>
      <c r="J86" s="4"/>
      <c r="K86" s="4">
        <v>228</v>
      </c>
      <c r="L86" s="4">
        <v>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5">
      <c r="A87" s="4">
        <v>50</v>
      </c>
      <c r="B87" s="4">
        <v>0</v>
      </c>
      <c r="C87" s="4">
        <v>0</v>
      </c>
      <c r="D87" s="4">
        <v>1</v>
      </c>
      <c r="E87" s="4">
        <v>216</v>
      </c>
      <c r="F87" s="4">
        <f>ROUND(Source!AP78,O87)</f>
        <v>0</v>
      </c>
      <c r="G87" s="4" t="s">
        <v>91</v>
      </c>
      <c r="H87" s="4" t="s">
        <v>92</v>
      </c>
      <c r="I87" s="4"/>
      <c r="J87" s="4"/>
      <c r="K87" s="4">
        <v>216</v>
      </c>
      <c r="L87" s="4">
        <v>8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5">
      <c r="A88" s="4">
        <v>50</v>
      </c>
      <c r="B88" s="4">
        <v>0</v>
      </c>
      <c r="C88" s="4">
        <v>0</v>
      </c>
      <c r="D88" s="4">
        <v>1</v>
      </c>
      <c r="E88" s="4">
        <v>223</v>
      </c>
      <c r="F88" s="4">
        <f>ROUND(Source!AQ78,O88)</f>
        <v>0</v>
      </c>
      <c r="G88" s="4" t="s">
        <v>93</v>
      </c>
      <c r="H88" s="4" t="s">
        <v>94</v>
      </c>
      <c r="I88" s="4"/>
      <c r="J88" s="4"/>
      <c r="K88" s="4">
        <v>223</v>
      </c>
      <c r="L88" s="4">
        <v>9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5">
      <c r="A89" s="4">
        <v>50</v>
      </c>
      <c r="B89" s="4">
        <v>0</v>
      </c>
      <c r="C89" s="4">
        <v>0</v>
      </c>
      <c r="D89" s="4">
        <v>1</v>
      </c>
      <c r="E89" s="4">
        <v>229</v>
      </c>
      <c r="F89" s="4">
        <f>ROUND(Source!AZ78,O89)</f>
        <v>0</v>
      </c>
      <c r="G89" s="4" t="s">
        <v>95</v>
      </c>
      <c r="H89" s="4" t="s">
        <v>96</v>
      </c>
      <c r="I89" s="4"/>
      <c r="J89" s="4"/>
      <c r="K89" s="4">
        <v>229</v>
      </c>
      <c r="L89" s="4">
        <v>10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5">
      <c r="A90" s="4">
        <v>50</v>
      </c>
      <c r="B90" s="4">
        <v>0</v>
      </c>
      <c r="C90" s="4">
        <v>0</v>
      </c>
      <c r="D90" s="4">
        <v>1</v>
      </c>
      <c r="E90" s="4">
        <v>203</v>
      </c>
      <c r="F90" s="4">
        <f>ROUND(Source!Q78,O90)</f>
        <v>423.21</v>
      </c>
      <c r="G90" s="4" t="s">
        <v>97</v>
      </c>
      <c r="H90" s="4" t="s">
        <v>98</v>
      </c>
      <c r="I90" s="4"/>
      <c r="J90" s="4"/>
      <c r="K90" s="4">
        <v>203</v>
      </c>
      <c r="L90" s="4">
        <v>11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5">
      <c r="A91" s="4">
        <v>50</v>
      </c>
      <c r="B91" s="4">
        <v>0</v>
      </c>
      <c r="C91" s="4">
        <v>0</v>
      </c>
      <c r="D91" s="4">
        <v>1</v>
      </c>
      <c r="E91" s="4">
        <v>231</v>
      </c>
      <c r="F91" s="4">
        <f>ROUND(Source!BB78,O91)</f>
        <v>0</v>
      </c>
      <c r="G91" s="4" t="s">
        <v>99</v>
      </c>
      <c r="H91" s="4" t="s">
        <v>100</v>
      </c>
      <c r="I91" s="4"/>
      <c r="J91" s="4"/>
      <c r="K91" s="4">
        <v>231</v>
      </c>
      <c r="L91" s="4">
        <v>12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5">
      <c r="A92" s="4">
        <v>50</v>
      </c>
      <c r="B92" s="4">
        <v>0</v>
      </c>
      <c r="C92" s="4">
        <v>0</v>
      </c>
      <c r="D92" s="4">
        <v>1</v>
      </c>
      <c r="E92" s="4">
        <v>204</v>
      </c>
      <c r="F92" s="4">
        <f>ROUND(Source!R78,O92)</f>
        <v>196.91</v>
      </c>
      <c r="G92" s="4" t="s">
        <v>101</v>
      </c>
      <c r="H92" s="4" t="s">
        <v>102</v>
      </c>
      <c r="I92" s="4"/>
      <c r="J92" s="4"/>
      <c r="K92" s="4">
        <v>204</v>
      </c>
      <c r="L92" s="4">
        <v>13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5">
      <c r="A93" s="4">
        <v>50</v>
      </c>
      <c r="B93" s="4">
        <v>0</v>
      </c>
      <c r="C93" s="4">
        <v>0</v>
      </c>
      <c r="D93" s="4">
        <v>1</v>
      </c>
      <c r="E93" s="4">
        <v>205</v>
      </c>
      <c r="F93" s="4">
        <f>ROUND(Source!S78,O93)</f>
        <v>6552.88</v>
      </c>
      <c r="G93" s="4" t="s">
        <v>103</v>
      </c>
      <c r="H93" s="4" t="s">
        <v>104</v>
      </c>
      <c r="I93" s="4"/>
      <c r="J93" s="4"/>
      <c r="K93" s="4">
        <v>205</v>
      </c>
      <c r="L93" s="4">
        <v>14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5">
      <c r="A94" s="4">
        <v>50</v>
      </c>
      <c r="B94" s="4">
        <v>0</v>
      </c>
      <c r="C94" s="4">
        <v>0</v>
      </c>
      <c r="D94" s="4">
        <v>1</v>
      </c>
      <c r="E94" s="4">
        <v>232</v>
      </c>
      <c r="F94" s="4">
        <f>ROUND(Source!BC78,O94)</f>
        <v>0</v>
      </c>
      <c r="G94" s="4" t="s">
        <v>105</v>
      </c>
      <c r="H94" s="4" t="s">
        <v>106</v>
      </c>
      <c r="I94" s="4"/>
      <c r="J94" s="4"/>
      <c r="K94" s="4">
        <v>232</v>
      </c>
      <c r="L94" s="4">
        <v>15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5">
      <c r="A95" s="4">
        <v>50</v>
      </c>
      <c r="B95" s="4">
        <v>0</v>
      </c>
      <c r="C95" s="4">
        <v>0</v>
      </c>
      <c r="D95" s="4">
        <v>1</v>
      </c>
      <c r="E95" s="4">
        <v>214</v>
      </c>
      <c r="F95" s="4">
        <f>ROUND(Source!AS78,O95)</f>
        <v>0</v>
      </c>
      <c r="G95" s="4" t="s">
        <v>107</v>
      </c>
      <c r="H95" s="4" t="s">
        <v>108</v>
      </c>
      <c r="I95" s="4"/>
      <c r="J95" s="4"/>
      <c r="K95" s="4">
        <v>214</v>
      </c>
      <c r="L95" s="4">
        <v>16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5">
      <c r="A96" s="4">
        <v>50</v>
      </c>
      <c r="B96" s="4">
        <v>0</v>
      </c>
      <c r="C96" s="4">
        <v>0</v>
      </c>
      <c r="D96" s="4">
        <v>1</v>
      </c>
      <c r="E96" s="4">
        <v>215</v>
      </c>
      <c r="F96" s="4">
        <f>ROUND(Source!AT78,O96)</f>
        <v>30478.76</v>
      </c>
      <c r="G96" s="4" t="s">
        <v>109</v>
      </c>
      <c r="H96" s="4" t="s">
        <v>110</v>
      </c>
      <c r="I96" s="4"/>
      <c r="J96" s="4"/>
      <c r="K96" s="4">
        <v>215</v>
      </c>
      <c r="L96" s="4">
        <v>17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5">
      <c r="A97" s="4">
        <v>50</v>
      </c>
      <c r="B97" s="4">
        <v>0</v>
      </c>
      <c r="C97" s="4">
        <v>0</v>
      </c>
      <c r="D97" s="4">
        <v>1</v>
      </c>
      <c r="E97" s="4">
        <v>217</v>
      </c>
      <c r="F97" s="4">
        <f>ROUND(Source!AU78,O97)</f>
        <v>0</v>
      </c>
      <c r="G97" s="4" t="s">
        <v>111</v>
      </c>
      <c r="H97" s="4" t="s">
        <v>112</v>
      </c>
      <c r="I97" s="4"/>
      <c r="J97" s="4"/>
      <c r="K97" s="4">
        <v>217</v>
      </c>
      <c r="L97" s="4">
        <v>18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5">
      <c r="A98" s="4">
        <v>50</v>
      </c>
      <c r="B98" s="4">
        <v>0</v>
      </c>
      <c r="C98" s="4">
        <v>0</v>
      </c>
      <c r="D98" s="4">
        <v>1</v>
      </c>
      <c r="E98" s="4">
        <v>230</v>
      </c>
      <c r="F98" s="4">
        <f>ROUND(Source!BA78,O98)</f>
        <v>0</v>
      </c>
      <c r="G98" s="4" t="s">
        <v>113</v>
      </c>
      <c r="H98" s="4" t="s">
        <v>114</v>
      </c>
      <c r="I98" s="4"/>
      <c r="J98" s="4"/>
      <c r="K98" s="4">
        <v>230</v>
      </c>
      <c r="L98" s="4">
        <v>19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5">
      <c r="A99" s="4">
        <v>50</v>
      </c>
      <c r="B99" s="4">
        <v>0</v>
      </c>
      <c r="C99" s="4">
        <v>0</v>
      </c>
      <c r="D99" s="4">
        <v>1</v>
      </c>
      <c r="E99" s="4">
        <v>206</v>
      </c>
      <c r="F99" s="4">
        <f>ROUND(Source!T78,O99)</f>
        <v>0</v>
      </c>
      <c r="G99" s="4" t="s">
        <v>115</v>
      </c>
      <c r="H99" s="4" t="s">
        <v>116</v>
      </c>
      <c r="I99" s="4"/>
      <c r="J99" s="4"/>
      <c r="K99" s="4">
        <v>206</v>
      </c>
      <c r="L99" s="4">
        <v>20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5">
      <c r="A100" s="4">
        <v>50</v>
      </c>
      <c r="B100" s="4">
        <v>0</v>
      </c>
      <c r="C100" s="4">
        <v>0</v>
      </c>
      <c r="D100" s="4">
        <v>1</v>
      </c>
      <c r="E100" s="4">
        <v>207</v>
      </c>
      <c r="F100" s="4">
        <f>Source!U78</f>
        <v>10.552462668</v>
      </c>
      <c r="G100" s="4" t="s">
        <v>117</v>
      </c>
      <c r="H100" s="4" t="s">
        <v>118</v>
      </c>
      <c r="I100" s="4"/>
      <c r="J100" s="4"/>
      <c r="K100" s="4">
        <v>207</v>
      </c>
      <c r="L100" s="4">
        <v>21</v>
      </c>
      <c r="M100" s="4">
        <v>3</v>
      </c>
      <c r="N100" s="4" t="s">
        <v>3</v>
      </c>
      <c r="O100" s="4">
        <v>-1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5">
      <c r="A101" s="4">
        <v>50</v>
      </c>
      <c r="B101" s="4">
        <v>0</v>
      </c>
      <c r="C101" s="4">
        <v>0</v>
      </c>
      <c r="D101" s="4">
        <v>1</v>
      </c>
      <c r="E101" s="4">
        <v>208</v>
      </c>
      <c r="F101" s="4">
        <f>Source!V78</f>
        <v>0</v>
      </c>
      <c r="G101" s="4" t="s">
        <v>119</v>
      </c>
      <c r="H101" s="4" t="s">
        <v>120</v>
      </c>
      <c r="I101" s="4"/>
      <c r="J101" s="4"/>
      <c r="K101" s="4">
        <v>208</v>
      </c>
      <c r="L101" s="4">
        <v>22</v>
      </c>
      <c r="M101" s="4">
        <v>3</v>
      </c>
      <c r="N101" s="4" t="s">
        <v>3</v>
      </c>
      <c r="O101" s="4">
        <v>-1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5">
      <c r="A102" s="4">
        <v>50</v>
      </c>
      <c r="B102" s="4">
        <v>0</v>
      </c>
      <c r="C102" s="4">
        <v>0</v>
      </c>
      <c r="D102" s="4">
        <v>1</v>
      </c>
      <c r="E102" s="4">
        <v>209</v>
      </c>
      <c r="F102" s="4">
        <f>ROUND(Source!W78,O102)</f>
        <v>0</v>
      </c>
      <c r="G102" s="4" t="s">
        <v>121</v>
      </c>
      <c r="H102" s="4" t="s">
        <v>122</v>
      </c>
      <c r="I102" s="4"/>
      <c r="J102" s="4"/>
      <c r="K102" s="4">
        <v>209</v>
      </c>
      <c r="L102" s="4">
        <v>23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5">
      <c r="A103" s="4">
        <v>50</v>
      </c>
      <c r="B103" s="4">
        <v>0</v>
      </c>
      <c r="C103" s="4">
        <v>0</v>
      </c>
      <c r="D103" s="4">
        <v>1</v>
      </c>
      <c r="E103" s="4">
        <v>233</v>
      </c>
      <c r="F103" s="4">
        <f>ROUND(Source!BD78,O103)</f>
        <v>0</v>
      </c>
      <c r="G103" s="4" t="s">
        <v>123</v>
      </c>
      <c r="H103" s="4" t="s">
        <v>124</v>
      </c>
      <c r="I103" s="4"/>
      <c r="J103" s="4"/>
      <c r="K103" s="4">
        <v>233</v>
      </c>
      <c r="L103" s="4">
        <v>24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5">
      <c r="A104" s="4">
        <v>50</v>
      </c>
      <c r="B104" s="4">
        <v>0</v>
      </c>
      <c r="C104" s="4">
        <v>0</v>
      </c>
      <c r="D104" s="4">
        <v>1</v>
      </c>
      <c r="E104" s="4">
        <v>210</v>
      </c>
      <c r="F104" s="4">
        <f>ROUND(Source!X78,O104)</f>
        <v>6028.65</v>
      </c>
      <c r="G104" s="4" t="s">
        <v>125</v>
      </c>
      <c r="H104" s="4" t="s">
        <v>126</v>
      </c>
      <c r="I104" s="4"/>
      <c r="J104" s="4"/>
      <c r="K104" s="4">
        <v>210</v>
      </c>
      <c r="L104" s="4">
        <v>25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5">
      <c r="A105" s="4">
        <v>50</v>
      </c>
      <c r="B105" s="4">
        <v>0</v>
      </c>
      <c r="C105" s="4">
        <v>0</v>
      </c>
      <c r="D105" s="4">
        <v>1</v>
      </c>
      <c r="E105" s="4">
        <v>211</v>
      </c>
      <c r="F105" s="4">
        <f>ROUND(Source!Y78,O105)</f>
        <v>2817.74</v>
      </c>
      <c r="G105" s="4" t="s">
        <v>127</v>
      </c>
      <c r="H105" s="4" t="s">
        <v>128</v>
      </c>
      <c r="I105" s="4"/>
      <c r="J105" s="4"/>
      <c r="K105" s="4">
        <v>211</v>
      </c>
      <c r="L105" s="4">
        <v>26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5">
      <c r="A106" s="4">
        <v>50</v>
      </c>
      <c r="B106" s="4">
        <v>0</v>
      </c>
      <c r="C106" s="4">
        <v>0</v>
      </c>
      <c r="D106" s="4">
        <v>1</v>
      </c>
      <c r="E106" s="4">
        <v>224</v>
      </c>
      <c r="F106" s="4">
        <f>ROUND(Source!AR78,O106)</f>
        <v>30478.76</v>
      </c>
      <c r="G106" s="4" t="s">
        <v>129</v>
      </c>
      <c r="H106" s="4" t="s">
        <v>130</v>
      </c>
      <c r="I106" s="4"/>
      <c r="J106" s="4"/>
      <c r="K106" s="4">
        <v>224</v>
      </c>
      <c r="L106" s="4">
        <v>27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8" spans="1:206" x14ac:dyDescent="0.25">
      <c r="A108" s="2">
        <v>51</v>
      </c>
      <c r="B108" s="2">
        <f>B20</f>
        <v>1</v>
      </c>
      <c r="C108" s="2">
        <f>A20</f>
        <v>3</v>
      </c>
      <c r="D108" s="2">
        <f>ROW(A20)</f>
        <v>20</v>
      </c>
      <c r="E108" s="2"/>
      <c r="F108" s="2" t="str">
        <f>IF(F20&lt;&gt;"",F20,"")</f>
        <v/>
      </c>
      <c r="G108" s="2" t="str">
        <f>IF(G20&lt;&gt;"",G20,"")</f>
        <v>Новая локальная смета</v>
      </c>
      <c r="H108" s="2">
        <v>0</v>
      </c>
      <c r="I108" s="2"/>
      <c r="J108" s="2"/>
      <c r="K108" s="2"/>
      <c r="L108" s="2"/>
      <c r="M108" s="2"/>
      <c r="N108" s="2"/>
      <c r="O108" s="2">
        <f t="shared" ref="O108:T108" si="69">ROUND(O39+O78+AB108,2)</f>
        <v>21317.31</v>
      </c>
      <c r="P108" s="2">
        <f t="shared" si="69"/>
        <v>14341.22</v>
      </c>
      <c r="Q108" s="2">
        <f t="shared" si="69"/>
        <v>423.21</v>
      </c>
      <c r="R108" s="2">
        <f t="shared" si="69"/>
        <v>196.91</v>
      </c>
      <c r="S108" s="2">
        <f t="shared" si="69"/>
        <v>6552.88</v>
      </c>
      <c r="T108" s="2">
        <f t="shared" si="69"/>
        <v>0</v>
      </c>
      <c r="U108" s="2">
        <f>U39+U78+AH108</f>
        <v>10.552462668</v>
      </c>
      <c r="V108" s="2">
        <f>V39+V78+AI108</f>
        <v>0</v>
      </c>
      <c r="W108" s="2">
        <f>ROUND(W39+W78+AJ108,2)</f>
        <v>0</v>
      </c>
      <c r="X108" s="2">
        <f>ROUND(X39+X78+AK108,2)</f>
        <v>6028.65</v>
      </c>
      <c r="Y108" s="2">
        <f>ROUND(Y39+Y78+AL108,2)</f>
        <v>2817.74</v>
      </c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>
        <f t="shared" ref="AO108:BD108" si="70">ROUND(AO39+AO78+BX108,2)</f>
        <v>0</v>
      </c>
      <c r="AP108" s="2">
        <f t="shared" si="70"/>
        <v>0</v>
      </c>
      <c r="AQ108" s="2">
        <f t="shared" si="70"/>
        <v>0</v>
      </c>
      <c r="AR108" s="2">
        <f t="shared" si="70"/>
        <v>30478.76</v>
      </c>
      <c r="AS108" s="2">
        <f t="shared" si="70"/>
        <v>0</v>
      </c>
      <c r="AT108" s="2">
        <f t="shared" si="70"/>
        <v>30478.76</v>
      </c>
      <c r="AU108" s="2">
        <f t="shared" si="70"/>
        <v>0</v>
      </c>
      <c r="AV108" s="2">
        <f t="shared" si="70"/>
        <v>14341.22</v>
      </c>
      <c r="AW108" s="2">
        <f t="shared" si="70"/>
        <v>14341.22</v>
      </c>
      <c r="AX108" s="2">
        <f t="shared" si="70"/>
        <v>0</v>
      </c>
      <c r="AY108" s="2">
        <f t="shared" si="70"/>
        <v>14341.22</v>
      </c>
      <c r="AZ108" s="2">
        <f t="shared" si="70"/>
        <v>0</v>
      </c>
      <c r="BA108" s="2">
        <f t="shared" si="70"/>
        <v>0</v>
      </c>
      <c r="BB108" s="2">
        <f t="shared" si="70"/>
        <v>0</v>
      </c>
      <c r="BC108" s="2">
        <f t="shared" si="70"/>
        <v>0</v>
      </c>
      <c r="BD108" s="2">
        <f t="shared" si="70"/>
        <v>0</v>
      </c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>
        <v>0</v>
      </c>
    </row>
    <row r="110" spans="1:206" x14ac:dyDescent="0.25">
      <c r="A110" s="4">
        <v>50</v>
      </c>
      <c r="B110" s="4">
        <v>0</v>
      </c>
      <c r="C110" s="4">
        <v>0</v>
      </c>
      <c r="D110" s="4">
        <v>1</v>
      </c>
      <c r="E110" s="4">
        <v>201</v>
      </c>
      <c r="F110" s="4">
        <f>ROUND(Source!O108,O110)</f>
        <v>21317.31</v>
      </c>
      <c r="G110" s="4" t="s">
        <v>77</v>
      </c>
      <c r="H110" s="4" t="s">
        <v>78</v>
      </c>
      <c r="I110" s="4"/>
      <c r="J110" s="4"/>
      <c r="K110" s="4">
        <v>201</v>
      </c>
      <c r="L110" s="4">
        <v>1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21317.31</v>
      </c>
      <c r="X110" s="4">
        <v>1</v>
      </c>
      <c r="Y110" s="4">
        <v>21317.31</v>
      </c>
      <c r="Z110" s="4"/>
      <c r="AA110" s="4"/>
      <c r="AB110" s="4"/>
    </row>
    <row r="111" spans="1:206" x14ac:dyDescent="0.25">
      <c r="A111" s="4">
        <v>50</v>
      </c>
      <c r="B111" s="4">
        <v>0</v>
      </c>
      <c r="C111" s="4">
        <v>0</v>
      </c>
      <c r="D111" s="4">
        <v>1</v>
      </c>
      <c r="E111" s="4">
        <v>202</v>
      </c>
      <c r="F111" s="4">
        <f>ROUND(Source!P108,O111)</f>
        <v>14341.22</v>
      </c>
      <c r="G111" s="4" t="s">
        <v>79</v>
      </c>
      <c r="H111" s="4" t="s">
        <v>80</v>
      </c>
      <c r="I111" s="4"/>
      <c r="J111" s="4"/>
      <c r="K111" s="4">
        <v>202</v>
      </c>
      <c r="L111" s="4">
        <v>2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14341.22</v>
      </c>
      <c r="X111" s="4">
        <v>1</v>
      </c>
      <c r="Y111" s="4">
        <v>14341.22</v>
      </c>
      <c r="Z111" s="4"/>
      <c r="AA111" s="4"/>
      <c r="AB111" s="4"/>
    </row>
    <row r="112" spans="1:206" x14ac:dyDescent="0.25">
      <c r="A112" s="4">
        <v>50</v>
      </c>
      <c r="B112" s="4">
        <v>0</v>
      </c>
      <c r="C112" s="4">
        <v>0</v>
      </c>
      <c r="D112" s="4">
        <v>1</v>
      </c>
      <c r="E112" s="4">
        <v>222</v>
      </c>
      <c r="F112" s="4">
        <f>ROUND(Source!AO108,O112)</f>
        <v>0</v>
      </c>
      <c r="G112" s="4" t="s">
        <v>81</v>
      </c>
      <c r="H112" s="4" t="s">
        <v>82</v>
      </c>
      <c r="I112" s="4"/>
      <c r="J112" s="4"/>
      <c r="K112" s="4">
        <v>222</v>
      </c>
      <c r="L112" s="4">
        <v>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225</v>
      </c>
      <c r="F113" s="4">
        <f>ROUND(Source!AV108,O113)</f>
        <v>14341.22</v>
      </c>
      <c r="G113" s="4" t="s">
        <v>83</v>
      </c>
      <c r="H113" s="4" t="s">
        <v>84</v>
      </c>
      <c r="I113" s="4"/>
      <c r="J113" s="4"/>
      <c r="K113" s="4">
        <v>225</v>
      </c>
      <c r="L113" s="4">
        <v>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14341.22</v>
      </c>
      <c r="X113" s="4">
        <v>1</v>
      </c>
      <c r="Y113" s="4">
        <v>14341.22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226</v>
      </c>
      <c r="F114" s="4">
        <f>ROUND(Source!AW108,O114)</f>
        <v>14341.22</v>
      </c>
      <c r="G114" s="4" t="s">
        <v>85</v>
      </c>
      <c r="H114" s="4" t="s">
        <v>86</v>
      </c>
      <c r="I114" s="4"/>
      <c r="J114" s="4"/>
      <c r="K114" s="4">
        <v>226</v>
      </c>
      <c r="L114" s="4">
        <v>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14341.22</v>
      </c>
      <c r="X114" s="4">
        <v>1</v>
      </c>
      <c r="Y114" s="4">
        <v>14341.22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227</v>
      </c>
      <c r="F115" s="4">
        <f>ROUND(Source!AX108,O115)</f>
        <v>0</v>
      </c>
      <c r="G115" s="4" t="s">
        <v>87</v>
      </c>
      <c r="H115" s="4" t="s">
        <v>88</v>
      </c>
      <c r="I115" s="4"/>
      <c r="J115" s="4"/>
      <c r="K115" s="4">
        <v>227</v>
      </c>
      <c r="L115" s="4">
        <v>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228</v>
      </c>
      <c r="F116" s="4">
        <f>ROUND(Source!AY108,O116)</f>
        <v>14341.22</v>
      </c>
      <c r="G116" s="4" t="s">
        <v>89</v>
      </c>
      <c r="H116" s="4" t="s">
        <v>90</v>
      </c>
      <c r="I116" s="4"/>
      <c r="J116" s="4"/>
      <c r="K116" s="4">
        <v>228</v>
      </c>
      <c r="L116" s="4">
        <v>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14341.22</v>
      </c>
      <c r="X116" s="4">
        <v>1</v>
      </c>
      <c r="Y116" s="4">
        <v>14341.22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216</v>
      </c>
      <c r="F117" s="4">
        <f>ROUND(Source!AP108,O117)</f>
        <v>0</v>
      </c>
      <c r="G117" s="4" t="s">
        <v>91</v>
      </c>
      <c r="H117" s="4" t="s">
        <v>92</v>
      </c>
      <c r="I117" s="4"/>
      <c r="J117" s="4"/>
      <c r="K117" s="4">
        <v>216</v>
      </c>
      <c r="L117" s="4">
        <v>8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223</v>
      </c>
      <c r="F118" s="4">
        <f>ROUND(Source!AQ108,O118)</f>
        <v>0</v>
      </c>
      <c r="G118" s="4" t="s">
        <v>93</v>
      </c>
      <c r="H118" s="4" t="s">
        <v>94</v>
      </c>
      <c r="I118" s="4"/>
      <c r="J118" s="4"/>
      <c r="K118" s="4">
        <v>223</v>
      </c>
      <c r="L118" s="4">
        <v>9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229</v>
      </c>
      <c r="F119" s="4">
        <f>ROUND(Source!AZ108,O119)</f>
        <v>0</v>
      </c>
      <c r="G119" s="4" t="s">
        <v>95</v>
      </c>
      <c r="H119" s="4" t="s">
        <v>96</v>
      </c>
      <c r="I119" s="4"/>
      <c r="J119" s="4"/>
      <c r="K119" s="4">
        <v>229</v>
      </c>
      <c r="L119" s="4">
        <v>10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203</v>
      </c>
      <c r="F120" s="4">
        <f>ROUND(Source!Q108,O120)</f>
        <v>423.21</v>
      </c>
      <c r="G120" s="4" t="s">
        <v>97</v>
      </c>
      <c r="H120" s="4" t="s">
        <v>98</v>
      </c>
      <c r="I120" s="4"/>
      <c r="J120" s="4"/>
      <c r="K120" s="4">
        <v>203</v>
      </c>
      <c r="L120" s="4">
        <v>11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423.21</v>
      </c>
      <c r="X120" s="4">
        <v>1</v>
      </c>
      <c r="Y120" s="4">
        <v>423.21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231</v>
      </c>
      <c r="F121" s="4">
        <f>ROUND(Source!BB108,O121)</f>
        <v>0</v>
      </c>
      <c r="G121" s="4" t="s">
        <v>99</v>
      </c>
      <c r="H121" s="4" t="s">
        <v>100</v>
      </c>
      <c r="I121" s="4"/>
      <c r="J121" s="4"/>
      <c r="K121" s="4">
        <v>231</v>
      </c>
      <c r="L121" s="4">
        <v>12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5">
      <c r="A122" s="4">
        <v>50</v>
      </c>
      <c r="B122" s="4">
        <v>0</v>
      </c>
      <c r="C122" s="4">
        <v>0</v>
      </c>
      <c r="D122" s="4">
        <v>1</v>
      </c>
      <c r="E122" s="4">
        <v>204</v>
      </c>
      <c r="F122" s="4">
        <f>ROUND(Source!R108,O122)</f>
        <v>196.91</v>
      </c>
      <c r="G122" s="4" t="s">
        <v>101</v>
      </c>
      <c r="H122" s="4" t="s">
        <v>102</v>
      </c>
      <c r="I122" s="4"/>
      <c r="J122" s="4"/>
      <c r="K122" s="4">
        <v>204</v>
      </c>
      <c r="L122" s="4">
        <v>13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196.91</v>
      </c>
      <c r="X122" s="4">
        <v>1</v>
      </c>
      <c r="Y122" s="4">
        <v>196.91</v>
      </c>
      <c r="Z122" s="4"/>
      <c r="AA122" s="4"/>
      <c r="AB122" s="4"/>
    </row>
    <row r="123" spans="1:28" x14ac:dyDescent="0.25">
      <c r="A123" s="4">
        <v>50</v>
      </c>
      <c r="B123" s="4">
        <v>0</v>
      </c>
      <c r="C123" s="4">
        <v>0</v>
      </c>
      <c r="D123" s="4">
        <v>1</v>
      </c>
      <c r="E123" s="4">
        <v>205</v>
      </c>
      <c r="F123" s="4">
        <f>ROUND(Source!S108,O123)</f>
        <v>6552.88</v>
      </c>
      <c r="G123" s="4" t="s">
        <v>103</v>
      </c>
      <c r="H123" s="4" t="s">
        <v>104</v>
      </c>
      <c r="I123" s="4"/>
      <c r="J123" s="4"/>
      <c r="K123" s="4">
        <v>205</v>
      </c>
      <c r="L123" s="4">
        <v>14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6552.88</v>
      </c>
      <c r="X123" s="4">
        <v>1</v>
      </c>
      <c r="Y123" s="4">
        <v>6552.88</v>
      </c>
      <c r="Z123" s="4"/>
      <c r="AA123" s="4"/>
      <c r="AB123" s="4"/>
    </row>
    <row r="124" spans="1:28" x14ac:dyDescent="0.25">
      <c r="A124" s="4">
        <v>50</v>
      </c>
      <c r="B124" s="4">
        <v>0</v>
      </c>
      <c r="C124" s="4">
        <v>0</v>
      </c>
      <c r="D124" s="4">
        <v>1</v>
      </c>
      <c r="E124" s="4">
        <v>232</v>
      </c>
      <c r="F124" s="4">
        <f>ROUND(Source!BC108,O124)</f>
        <v>0</v>
      </c>
      <c r="G124" s="4" t="s">
        <v>105</v>
      </c>
      <c r="H124" s="4" t="s">
        <v>106</v>
      </c>
      <c r="I124" s="4"/>
      <c r="J124" s="4"/>
      <c r="K124" s="4">
        <v>232</v>
      </c>
      <c r="L124" s="4">
        <v>15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5">
      <c r="A125" s="4">
        <v>50</v>
      </c>
      <c r="B125" s="4">
        <v>0</v>
      </c>
      <c r="C125" s="4">
        <v>0</v>
      </c>
      <c r="D125" s="4">
        <v>1</v>
      </c>
      <c r="E125" s="4">
        <v>214</v>
      </c>
      <c r="F125" s="4">
        <f>ROUND(Source!AS108,O125)</f>
        <v>0</v>
      </c>
      <c r="G125" s="4" t="s">
        <v>107</v>
      </c>
      <c r="H125" s="4" t="s">
        <v>108</v>
      </c>
      <c r="I125" s="4"/>
      <c r="J125" s="4"/>
      <c r="K125" s="4">
        <v>214</v>
      </c>
      <c r="L125" s="4">
        <v>16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5">
      <c r="A126" s="4">
        <v>50</v>
      </c>
      <c r="B126" s="4">
        <v>0</v>
      </c>
      <c r="C126" s="4">
        <v>0</v>
      </c>
      <c r="D126" s="4">
        <v>1</v>
      </c>
      <c r="E126" s="4">
        <v>215</v>
      </c>
      <c r="F126" s="4">
        <f>ROUND(Source!AT108,O126)</f>
        <v>30478.76</v>
      </c>
      <c r="G126" s="4" t="s">
        <v>109</v>
      </c>
      <c r="H126" s="4" t="s">
        <v>110</v>
      </c>
      <c r="I126" s="4"/>
      <c r="J126" s="4"/>
      <c r="K126" s="4">
        <v>215</v>
      </c>
      <c r="L126" s="4">
        <v>17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30478.76</v>
      </c>
      <c r="X126" s="4">
        <v>1</v>
      </c>
      <c r="Y126" s="4">
        <v>30478.76</v>
      </c>
      <c r="Z126" s="4"/>
      <c r="AA126" s="4"/>
      <c r="AB126" s="4"/>
    </row>
    <row r="127" spans="1:28" x14ac:dyDescent="0.25">
      <c r="A127" s="4">
        <v>50</v>
      </c>
      <c r="B127" s="4">
        <v>0</v>
      </c>
      <c r="C127" s="4">
        <v>0</v>
      </c>
      <c r="D127" s="4">
        <v>1</v>
      </c>
      <c r="E127" s="4">
        <v>217</v>
      </c>
      <c r="F127" s="4">
        <f>ROUND(Source!AU108,O127)</f>
        <v>0</v>
      </c>
      <c r="G127" s="4" t="s">
        <v>111</v>
      </c>
      <c r="H127" s="4" t="s">
        <v>112</v>
      </c>
      <c r="I127" s="4"/>
      <c r="J127" s="4"/>
      <c r="K127" s="4">
        <v>217</v>
      </c>
      <c r="L127" s="4">
        <v>18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5">
      <c r="A128" s="4">
        <v>50</v>
      </c>
      <c r="B128" s="4">
        <v>0</v>
      </c>
      <c r="C128" s="4">
        <v>0</v>
      </c>
      <c r="D128" s="4">
        <v>1</v>
      </c>
      <c r="E128" s="4">
        <v>230</v>
      </c>
      <c r="F128" s="4">
        <f>ROUND(Source!BA108,O128)</f>
        <v>0</v>
      </c>
      <c r="G128" s="4" t="s">
        <v>113</v>
      </c>
      <c r="H128" s="4" t="s">
        <v>114</v>
      </c>
      <c r="I128" s="4"/>
      <c r="J128" s="4"/>
      <c r="K128" s="4">
        <v>230</v>
      </c>
      <c r="L128" s="4">
        <v>19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5">
      <c r="A129" s="4">
        <v>50</v>
      </c>
      <c r="B129" s="4">
        <v>0</v>
      </c>
      <c r="C129" s="4">
        <v>0</v>
      </c>
      <c r="D129" s="4">
        <v>1</v>
      </c>
      <c r="E129" s="4">
        <v>206</v>
      </c>
      <c r="F129" s="4">
        <f>ROUND(Source!T108,O129)</f>
        <v>0</v>
      </c>
      <c r="G129" s="4" t="s">
        <v>115</v>
      </c>
      <c r="H129" s="4" t="s">
        <v>116</v>
      </c>
      <c r="I129" s="4"/>
      <c r="J129" s="4"/>
      <c r="K129" s="4">
        <v>206</v>
      </c>
      <c r="L129" s="4">
        <v>20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5">
      <c r="A130" s="4">
        <v>50</v>
      </c>
      <c r="B130" s="4">
        <v>0</v>
      </c>
      <c r="C130" s="4">
        <v>0</v>
      </c>
      <c r="D130" s="4">
        <v>1</v>
      </c>
      <c r="E130" s="4">
        <v>207</v>
      </c>
      <c r="F130" s="4">
        <f>Source!U108</f>
        <v>10.552462668</v>
      </c>
      <c r="G130" s="4" t="s">
        <v>117</v>
      </c>
      <c r="H130" s="4" t="s">
        <v>118</v>
      </c>
      <c r="I130" s="4"/>
      <c r="J130" s="4"/>
      <c r="K130" s="4">
        <v>207</v>
      </c>
      <c r="L130" s="4">
        <v>21</v>
      </c>
      <c r="M130" s="4">
        <v>3</v>
      </c>
      <c r="N130" s="4" t="s">
        <v>3</v>
      </c>
      <c r="O130" s="4">
        <v>-1</v>
      </c>
      <c r="P130" s="4"/>
      <c r="Q130" s="4"/>
      <c r="R130" s="4"/>
      <c r="S130" s="4"/>
      <c r="T130" s="4"/>
      <c r="U130" s="4"/>
      <c r="V130" s="4"/>
      <c r="W130" s="4">
        <v>10.552462667999999</v>
      </c>
      <c r="X130" s="4">
        <v>1</v>
      </c>
      <c r="Y130" s="4">
        <v>10.552462667999999</v>
      </c>
      <c r="Z130" s="4"/>
      <c r="AA130" s="4"/>
      <c r="AB130" s="4"/>
    </row>
    <row r="131" spans="1:206" x14ac:dyDescent="0.25">
      <c r="A131" s="4">
        <v>50</v>
      </c>
      <c r="B131" s="4">
        <v>0</v>
      </c>
      <c r="C131" s="4">
        <v>0</v>
      </c>
      <c r="D131" s="4">
        <v>1</v>
      </c>
      <c r="E131" s="4">
        <v>208</v>
      </c>
      <c r="F131" s="4">
        <f>Source!V108</f>
        <v>0</v>
      </c>
      <c r="G131" s="4" t="s">
        <v>119</v>
      </c>
      <c r="H131" s="4" t="s">
        <v>120</v>
      </c>
      <c r="I131" s="4"/>
      <c r="J131" s="4"/>
      <c r="K131" s="4">
        <v>208</v>
      </c>
      <c r="L131" s="4">
        <v>22</v>
      </c>
      <c r="M131" s="4">
        <v>3</v>
      </c>
      <c r="N131" s="4" t="s">
        <v>3</v>
      </c>
      <c r="O131" s="4">
        <v>-1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5">
      <c r="A132" s="4">
        <v>50</v>
      </c>
      <c r="B132" s="4">
        <v>0</v>
      </c>
      <c r="C132" s="4">
        <v>0</v>
      </c>
      <c r="D132" s="4">
        <v>1</v>
      </c>
      <c r="E132" s="4">
        <v>209</v>
      </c>
      <c r="F132" s="4">
        <f>ROUND(Source!W108,O132)</f>
        <v>0</v>
      </c>
      <c r="G132" s="4" t="s">
        <v>121</v>
      </c>
      <c r="H132" s="4" t="s">
        <v>122</v>
      </c>
      <c r="I132" s="4"/>
      <c r="J132" s="4"/>
      <c r="K132" s="4">
        <v>209</v>
      </c>
      <c r="L132" s="4">
        <v>23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5">
      <c r="A133" s="4">
        <v>50</v>
      </c>
      <c r="B133" s="4">
        <v>0</v>
      </c>
      <c r="C133" s="4">
        <v>0</v>
      </c>
      <c r="D133" s="4">
        <v>1</v>
      </c>
      <c r="E133" s="4">
        <v>233</v>
      </c>
      <c r="F133" s="4">
        <f>ROUND(Source!BD108,O133)</f>
        <v>0</v>
      </c>
      <c r="G133" s="4" t="s">
        <v>123</v>
      </c>
      <c r="H133" s="4" t="s">
        <v>124</v>
      </c>
      <c r="I133" s="4"/>
      <c r="J133" s="4"/>
      <c r="K133" s="4">
        <v>233</v>
      </c>
      <c r="L133" s="4">
        <v>24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5">
      <c r="A134" s="4">
        <v>50</v>
      </c>
      <c r="B134" s="4">
        <v>0</v>
      </c>
      <c r="C134" s="4">
        <v>0</v>
      </c>
      <c r="D134" s="4">
        <v>1</v>
      </c>
      <c r="E134" s="4">
        <v>210</v>
      </c>
      <c r="F134" s="4">
        <f>ROUND(Source!X108,O134)</f>
        <v>6028.65</v>
      </c>
      <c r="G134" s="4" t="s">
        <v>125</v>
      </c>
      <c r="H134" s="4" t="s">
        <v>126</v>
      </c>
      <c r="I134" s="4"/>
      <c r="J134" s="4"/>
      <c r="K134" s="4">
        <v>210</v>
      </c>
      <c r="L134" s="4">
        <v>25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6028.65</v>
      </c>
      <c r="X134" s="4">
        <v>1</v>
      </c>
      <c r="Y134" s="4">
        <v>6028.65</v>
      </c>
      <c r="Z134" s="4"/>
      <c r="AA134" s="4"/>
      <c r="AB134" s="4"/>
    </row>
    <row r="135" spans="1:206" x14ac:dyDescent="0.25">
      <c r="A135" s="4">
        <v>50</v>
      </c>
      <c r="B135" s="4">
        <v>0</v>
      </c>
      <c r="C135" s="4">
        <v>0</v>
      </c>
      <c r="D135" s="4">
        <v>1</v>
      </c>
      <c r="E135" s="4">
        <v>211</v>
      </c>
      <c r="F135" s="4">
        <f>ROUND(Source!Y108,O135)</f>
        <v>2817.74</v>
      </c>
      <c r="G135" s="4" t="s">
        <v>127</v>
      </c>
      <c r="H135" s="4" t="s">
        <v>128</v>
      </c>
      <c r="I135" s="4"/>
      <c r="J135" s="4"/>
      <c r="K135" s="4">
        <v>211</v>
      </c>
      <c r="L135" s="4">
        <v>26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2817.74</v>
      </c>
      <c r="X135" s="4">
        <v>1</v>
      </c>
      <c r="Y135" s="4">
        <v>2817.74</v>
      </c>
      <c r="Z135" s="4"/>
      <c r="AA135" s="4"/>
      <c r="AB135" s="4"/>
    </row>
    <row r="136" spans="1:206" x14ac:dyDescent="0.25">
      <c r="A136" s="4">
        <v>50</v>
      </c>
      <c r="B136" s="4">
        <v>0</v>
      </c>
      <c r="C136" s="4">
        <v>0</v>
      </c>
      <c r="D136" s="4">
        <v>1</v>
      </c>
      <c r="E136" s="4">
        <v>224</v>
      </c>
      <c r="F136" s="4">
        <f>ROUND(Source!AR108,O136)</f>
        <v>30478.76</v>
      </c>
      <c r="G136" s="4" t="s">
        <v>129</v>
      </c>
      <c r="H136" s="4" t="s">
        <v>130</v>
      </c>
      <c r="I136" s="4"/>
      <c r="J136" s="4"/>
      <c r="K136" s="4">
        <v>224</v>
      </c>
      <c r="L136" s="4">
        <v>27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30478.76</v>
      </c>
      <c r="X136" s="4">
        <v>1</v>
      </c>
      <c r="Y136" s="4">
        <v>30478.76</v>
      </c>
      <c r="Z136" s="4"/>
      <c r="AA136" s="4"/>
      <c r="AB136" s="4"/>
    </row>
    <row r="138" spans="1:206" x14ac:dyDescent="0.25">
      <c r="A138" s="2">
        <v>51</v>
      </c>
      <c r="B138" s="2">
        <f>B12</f>
        <v>174</v>
      </c>
      <c r="C138" s="2">
        <f>A12</f>
        <v>1</v>
      </c>
      <c r="D138" s="2">
        <f>ROW(A12)</f>
        <v>12</v>
      </c>
      <c r="E138" s="2"/>
      <c r="F138" s="2" t="str">
        <f>IF(F12&lt;&gt;"",F12,"")</f>
        <v>02-01-06</v>
      </c>
      <c r="G138" s="2" t="str">
        <f>IF(G12&lt;&gt;"",G12,"")</f>
        <v>02-01-05 Кабельные линии 10 кВ в трубах (постоянная схема)</v>
      </c>
      <c r="H138" s="2">
        <v>0</v>
      </c>
      <c r="I138" s="2"/>
      <c r="J138" s="2"/>
      <c r="K138" s="2"/>
      <c r="L138" s="2"/>
      <c r="M138" s="2"/>
      <c r="N138" s="2"/>
      <c r="O138" s="2">
        <f t="shared" ref="O138:T138" si="71">ROUND(O108,2)</f>
        <v>21317.31</v>
      </c>
      <c r="P138" s="2">
        <f t="shared" si="71"/>
        <v>14341.22</v>
      </c>
      <c r="Q138" s="2">
        <f t="shared" si="71"/>
        <v>423.21</v>
      </c>
      <c r="R138" s="2">
        <f t="shared" si="71"/>
        <v>196.91</v>
      </c>
      <c r="S138" s="2">
        <f t="shared" si="71"/>
        <v>6552.88</v>
      </c>
      <c r="T138" s="2">
        <f t="shared" si="71"/>
        <v>0</v>
      </c>
      <c r="U138" s="2">
        <f>U108</f>
        <v>10.552462668</v>
      </c>
      <c r="V138" s="2">
        <f>V108</f>
        <v>0</v>
      </c>
      <c r="W138" s="2">
        <f>ROUND(W108,2)</f>
        <v>0</v>
      </c>
      <c r="X138" s="2">
        <f>ROUND(X108,2)</f>
        <v>6028.65</v>
      </c>
      <c r="Y138" s="2">
        <f>ROUND(Y108,2)</f>
        <v>2817.74</v>
      </c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>
        <f t="shared" ref="AO138:BD138" si="72">ROUND(AO108,2)</f>
        <v>0</v>
      </c>
      <c r="AP138" s="2">
        <f t="shared" si="72"/>
        <v>0</v>
      </c>
      <c r="AQ138" s="2">
        <f t="shared" si="72"/>
        <v>0</v>
      </c>
      <c r="AR138" s="2">
        <f t="shared" si="72"/>
        <v>30478.76</v>
      </c>
      <c r="AS138" s="2">
        <f t="shared" si="72"/>
        <v>0</v>
      </c>
      <c r="AT138" s="2">
        <f t="shared" si="72"/>
        <v>30478.76</v>
      </c>
      <c r="AU138" s="2">
        <f t="shared" si="72"/>
        <v>0</v>
      </c>
      <c r="AV138" s="2">
        <f t="shared" si="72"/>
        <v>14341.22</v>
      </c>
      <c r="AW138" s="2">
        <f t="shared" si="72"/>
        <v>14341.22</v>
      </c>
      <c r="AX138" s="2">
        <f t="shared" si="72"/>
        <v>0</v>
      </c>
      <c r="AY138" s="2">
        <f t="shared" si="72"/>
        <v>14341.22</v>
      </c>
      <c r="AZ138" s="2">
        <f t="shared" si="72"/>
        <v>0</v>
      </c>
      <c r="BA138" s="2">
        <f t="shared" si="72"/>
        <v>0</v>
      </c>
      <c r="BB138" s="2">
        <f t="shared" si="72"/>
        <v>0</v>
      </c>
      <c r="BC138" s="2">
        <f t="shared" si="72"/>
        <v>0</v>
      </c>
      <c r="BD138" s="2">
        <f t="shared" si="72"/>
        <v>0</v>
      </c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>
        <v>0</v>
      </c>
    </row>
    <row r="140" spans="1:206" x14ac:dyDescent="0.25">
      <c r="A140" s="4">
        <v>50</v>
      </c>
      <c r="B140" s="4">
        <v>0</v>
      </c>
      <c r="C140" s="4">
        <v>0</v>
      </c>
      <c r="D140" s="4">
        <v>1</v>
      </c>
      <c r="E140" s="4">
        <v>201</v>
      </c>
      <c r="F140" s="4">
        <f>ROUND(Source!O138,O140)</f>
        <v>21317.31</v>
      </c>
      <c r="G140" s="4" t="s">
        <v>77</v>
      </c>
      <c r="H140" s="4" t="s">
        <v>78</v>
      </c>
      <c r="I140" s="4"/>
      <c r="J140" s="4"/>
      <c r="K140" s="4">
        <v>201</v>
      </c>
      <c r="L140" s="4">
        <v>1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5">
      <c r="A141" s="4">
        <v>50</v>
      </c>
      <c r="B141" s="4">
        <v>0</v>
      </c>
      <c r="C141" s="4">
        <v>0</v>
      </c>
      <c r="D141" s="4">
        <v>1</v>
      </c>
      <c r="E141" s="4">
        <v>202</v>
      </c>
      <c r="F141" s="4">
        <f>ROUND(Source!P138,O141)</f>
        <v>14341.22</v>
      </c>
      <c r="G141" s="4" t="s">
        <v>79</v>
      </c>
      <c r="H141" s="4" t="s">
        <v>80</v>
      </c>
      <c r="I141" s="4"/>
      <c r="J141" s="4"/>
      <c r="K141" s="4">
        <v>202</v>
      </c>
      <c r="L141" s="4">
        <v>2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5">
      <c r="A142" s="4">
        <v>50</v>
      </c>
      <c r="B142" s="4">
        <v>0</v>
      </c>
      <c r="C142" s="4">
        <v>0</v>
      </c>
      <c r="D142" s="4">
        <v>1</v>
      </c>
      <c r="E142" s="4">
        <v>222</v>
      </c>
      <c r="F142" s="4">
        <f>ROUND(Source!AO138,O142)</f>
        <v>0</v>
      </c>
      <c r="G142" s="4" t="s">
        <v>81</v>
      </c>
      <c r="H142" s="4" t="s">
        <v>82</v>
      </c>
      <c r="I142" s="4"/>
      <c r="J142" s="4"/>
      <c r="K142" s="4">
        <v>222</v>
      </c>
      <c r="L142" s="4">
        <v>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5">
      <c r="A143" s="4">
        <v>50</v>
      </c>
      <c r="B143" s="4">
        <v>0</v>
      </c>
      <c r="C143" s="4">
        <v>0</v>
      </c>
      <c r="D143" s="4">
        <v>1</v>
      </c>
      <c r="E143" s="4">
        <v>225</v>
      </c>
      <c r="F143" s="4">
        <f>ROUND(Source!AV138,O143)</f>
        <v>14341.22</v>
      </c>
      <c r="G143" s="4" t="s">
        <v>83</v>
      </c>
      <c r="H143" s="4" t="s">
        <v>84</v>
      </c>
      <c r="I143" s="4"/>
      <c r="J143" s="4"/>
      <c r="K143" s="4">
        <v>225</v>
      </c>
      <c r="L143" s="4">
        <v>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5">
      <c r="A144" s="4">
        <v>50</v>
      </c>
      <c r="B144" s="4">
        <v>0</v>
      </c>
      <c r="C144" s="4">
        <v>0</v>
      </c>
      <c r="D144" s="4">
        <v>1</v>
      </c>
      <c r="E144" s="4">
        <v>226</v>
      </c>
      <c r="F144" s="4">
        <f>ROUND(Source!AW138,O144)</f>
        <v>14341.22</v>
      </c>
      <c r="G144" s="4" t="s">
        <v>85</v>
      </c>
      <c r="H144" s="4" t="s">
        <v>86</v>
      </c>
      <c r="I144" s="4"/>
      <c r="J144" s="4"/>
      <c r="K144" s="4">
        <v>226</v>
      </c>
      <c r="L144" s="4">
        <v>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227</v>
      </c>
      <c r="F145" s="4">
        <f>ROUND(Source!AX138,O145)</f>
        <v>0</v>
      </c>
      <c r="G145" s="4" t="s">
        <v>87</v>
      </c>
      <c r="H145" s="4" t="s">
        <v>88</v>
      </c>
      <c r="I145" s="4"/>
      <c r="J145" s="4"/>
      <c r="K145" s="4">
        <v>227</v>
      </c>
      <c r="L145" s="4">
        <v>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228</v>
      </c>
      <c r="F146" s="4">
        <f>ROUND(Source!AY138,O146)</f>
        <v>14341.22</v>
      </c>
      <c r="G146" s="4" t="s">
        <v>89</v>
      </c>
      <c r="H146" s="4" t="s">
        <v>90</v>
      </c>
      <c r="I146" s="4"/>
      <c r="J146" s="4"/>
      <c r="K146" s="4">
        <v>228</v>
      </c>
      <c r="L146" s="4">
        <v>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216</v>
      </c>
      <c r="F147" s="4">
        <f>ROUND(Source!AP138,O147)</f>
        <v>0</v>
      </c>
      <c r="G147" s="4" t="s">
        <v>91</v>
      </c>
      <c r="H147" s="4" t="s">
        <v>92</v>
      </c>
      <c r="I147" s="4"/>
      <c r="J147" s="4"/>
      <c r="K147" s="4">
        <v>216</v>
      </c>
      <c r="L147" s="4">
        <v>8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223</v>
      </c>
      <c r="F148" s="4">
        <f>ROUND(Source!AQ138,O148)</f>
        <v>0</v>
      </c>
      <c r="G148" s="4" t="s">
        <v>93</v>
      </c>
      <c r="H148" s="4" t="s">
        <v>94</v>
      </c>
      <c r="I148" s="4"/>
      <c r="J148" s="4"/>
      <c r="K148" s="4">
        <v>223</v>
      </c>
      <c r="L148" s="4">
        <v>9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229</v>
      </c>
      <c r="F149" s="4">
        <f>ROUND(Source!AZ138,O149)</f>
        <v>0</v>
      </c>
      <c r="G149" s="4" t="s">
        <v>95</v>
      </c>
      <c r="H149" s="4" t="s">
        <v>96</v>
      </c>
      <c r="I149" s="4"/>
      <c r="J149" s="4"/>
      <c r="K149" s="4">
        <v>229</v>
      </c>
      <c r="L149" s="4">
        <v>10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203</v>
      </c>
      <c r="F150" s="4">
        <f>ROUND(Source!Q138,O150)</f>
        <v>423.21</v>
      </c>
      <c r="G150" s="4" t="s">
        <v>97</v>
      </c>
      <c r="H150" s="4" t="s">
        <v>98</v>
      </c>
      <c r="I150" s="4"/>
      <c r="J150" s="4"/>
      <c r="K150" s="4">
        <v>203</v>
      </c>
      <c r="L150" s="4">
        <v>11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231</v>
      </c>
      <c r="F151" s="4">
        <f>ROUND(Source!BB138,O151)</f>
        <v>0</v>
      </c>
      <c r="G151" s="4" t="s">
        <v>99</v>
      </c>
      <c r="H151" s="4" t="s">
        <v>100</v>
      </c>
      <c r="I151" s="4"/>
      <c r="J151" s="4"/>
      <c r="K151" s="4">
        <v>231</v>
      </c>
      <c r="L151" s="4">
        <v>12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204</v>
      </c>
      <c r="F152" s="4">
        <f>ROUND(Source!R138,O152)</f>
        <v>196.91</v>
      </c>
      <c r="G152" s="4" t="s">
        <v>101</v>
      </c>
      <c r="H152" s="4" t="s">
        <v>102</v>
      </c>
      <c r="I152" s="4"/>
      <c r="J152" s="4"/>
      <c r="K152" s="4">
        <v>204</v>
      </c>
      <c r="L152" s="4">
        <v>13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205</v>
      </c>
      <c r="F153" s="4">
        <f>ROUND(Source!S138,O153)</f>
        <v>6552.88</v>
      </c>
      <c r="G153" s="4" t="s">
        <v>103</v>
      </c>
      <c r="H153" s="4" t="s">
        <v>104</v>
      </c>
      <c r="I153" s="4"/>
      <c r="J153" s="4"/>
      <c r="K153" s="4">
        <v>205</v>
      </c>
      <c r="L153" s="4">
        <v>14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232</v>
      </c>
      <c r="F154" s="4">
        <f>ROUND(Source!BC138,O154)</f>
        <v>0</v>
      </c>
      <c r="G154" s="4" t="s">
        <v>105</v>
      </c>
      <c r="H154" s="4" t="s">
        <v>106</v>
      </c>
      <c r="I154" s="4"/>
      <c r="J154" s="4"/>
      <c r="K154" s="4">
        <v>232</v>
      </c>
      <c r="L154" s="4">
        <v>15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214</v>
      </c>
      <c r="F155" s="4">
        <f>ROUND(Source!AS138,O155)</f>
        <v>0</v>
      </c>
      <c r="G155" s="4" t="s">
        <v>107</v>
      </c>
      <c r="H155" s="4" t="s">
        <v>108</v>
      </c>
      <c r="I155" s="4"/>
      <c r="J155" s="4"/>
      <c r="K155" s="4">
        <v>214</v>
      </c>
      <c r="L155" s="4">
        <v>16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215</v>
      </c>
      <c r="F156" s="4">
        <f>ROUND(Source!AT138,O156)</f>
        <v>30478.76</v>
      </c>
      <c r="G156" s="4" t="s">
        <v>109</v>
      </c>
      <c r="H156" s="4" t="s">
        <v>110</v>
      </c>
      <c r="I156" s="4"/>
      <c r="J156" s="4"/>
      <c r="K156" s="4">
        <v>215</v>
      </c>
      <c r="L156" s="4">
        <v>17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217</v>
      </c>
      <c r="F157" s="4">
        <f>ROUND(Source!AU138,O157)</f>
        <v>0</v>
      </c>
      <c r="G157" s="4" t="s">
        <v>111</v>
      </c>
      <c r="H157" s="4" t="s">
        <v>112</v>
      </c>
      <c r="I157" s="4"/>
      <c r="J157" s="4"/>
      <c r="K157" s="4">
        <v>217</v>
      </c>
      <c r="L157" s="4">
        <v>18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230</v>
      </c>
      <c r="F158" s="4">
        <f>ROUND(Source!BA138,O158)</f>
        <v>0</v>
      </c>
      <c r="G158" s="4" t="s">
        <v>113</v>
      </c>
      <c r="H158" s="4" t="s">
        <v>114</v>
      </c>
      <c r="I158" s="4"/>
      <c r="J158" s="4"/>
      <c r="K158" s="4">
        <v>230</v>
      </c>
      <c r="L158" s="4">
        <v>19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206</v>
      </c>
      <c r="F159" s="4">
        <f>ROUND(Source!T138,O159)</f>
        <v>0</v>
      </c>
      <c r="G159" s="4" t="s">
        <v>115</v>
      </c>
      <c r="H159" s="4" t="s">
        <v>116</v>
      </c>
      <c r="I159" s="4"/>
      <c r="J159" s="4"/>
      <c r="K159" s="4">
        <v>206</v>
      </c>
      <c r="L159" s="4">
        <v>20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207</v>
      </c>
      <c r="F160" s="4">
        <f>Source!U138</f>
        <v>10.552462668</v>
      </c>
      <c r="G160" s="4" t="s">
        <v>117</v>
      </c>
      <c r="H160" s="4" t="s">
        <v>118</v>
      </c>
      <c r="I160" s="4"/>
      <c r="J160" s="4"/>
      <c r="K160" s="4">
        <v>207</v>
      </c>
      <c r="L160" s="4">
        <v>21</v>
      </c>
      <c r="M160" s="4">
        <v>3</v>
      </c>
      <c r="N160" s="4" t="s">
        <v>3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50" x14ac:dyDescent="0.25">
      <c r="A161" s="4">
        <v>50</v>
      </c>
      <c r="B161" s="4">
        <v>0</v>
      </c>
      <c r="C161" s="4">
        <v>0</v>
      </c>
      <c r="D161" s="4">
        <v>1</v>
      </c>
      <c r="E161" s="4">
        <v>208</v>
      </c>
      <c r="F161" s="4">
        <f>Source!V138</f>
        <v>0</v>
      </c>
      <c r="G161" s="4" t="s">
        <v>119</v>
      </c>
      <c r="H161" s="4" t="s">
        <v>120</v>
      </c>
      <c r="I161" s="4"/>
      <c r="J161" s="4"/>
      <c r="K161" s="4">
        <v>208</v>
      </c>
      <c r="L161" s="4">
        <v>22</v>
      </c>
      <c r="M161" s="4">
        <v>3</v>
      </c>
      <c r="N161" s="4" t="s">
        <v>3</v>
      </c>
      <c r="O161" s="4">
        <v>-1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50" x14ac:dyDescent="0.25">
      <c r="A162" s="4">
        <v>50</v>
      </c>
      <c r="B162" s="4">
        <v>0</v>
      </c>
      <c r="C162" s="4">
        <v>0</v>
      </c>
      <c r="D162" s="4">
        <v>1</v>
      </c>
      <c r="E162" s="4">
        <v>209</v>
      </c>
      <c r="F162" s="4">
        <f>ROUND(Source!W138,O162)</f>
        <v>0</v>
      </c>
      <c r="G162" s="4" t="s">
        <v>121</v>
      </c>
      <c r="H162" s="4" t="s">
        <v>122</v>
      </c>
      <c r="I162" s="4"/>
      <c r="J162" s="4"/>
      <c r="K162" s="4">
        <v>209</v>
      </c>
      <c r="L162" s="4">
        <v>23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50" x14ac:dyDescent="0.25">
      <c r="A163" s="4">
        <v>50</v>
      </c>
      <c r="B163" s="4">
        <v>0</v>
      </c>
      <c r="C163" s="4">
        <v>0</v>
      </c>
      <c r="D163" s="4">
        <v>1</v>
      </c>
      <c r="E163" s="4">
        <v>233</v>
      </c>
      <c r="F163" s="4">
        <f>ROUND(Source!BD138,O163)</f>
        <v>0</v>
      </c>
      <c r="G163" s="4" t="s">
        <v>123</v>
      </c>
      <c r="H163" s="4" t="s">
        <v>124</v>
      </c>
      <c r="I163" s="4"/>
      <c r="J163" s="4"/>
      <c r="K163" s="4">
        <v>233</v>
      </c>
      <c r="L163" s="4">
        <v>24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50" x14ac:dyDescent="0.25">
      <c r="A164" s="4">
        <v>50</v>
      </c>
      <c r="B164" s="4">
        <v>0</v>
      </c>
      <c r="C164" s="4">
        <v>0</v>
      </c>
      <c r="D164" s="4">
        <v>1</v>
      </c>
      <c r="E164" s="4">
        <v>210</v>
      </c>
      <c r="F164" s="4">
        <f>ROUND(Source!X138,O164)</f>
        <v>6028.65</v>
      </c>
      <c r="G164" s="4" t="s">
        <v>125</v>
      </c>
      <c r="H164" s="4" t="s">
        <v>126</v>
      </c>
      <c r="I164" s="4"/>
      <c r="J164" s="4"/>
      <c r="K164" s="4">
        <v>210</v>
      </c>
      <c r="L164" s="4">
        <v>25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50" x14ac:dyDescent="0.25">
      <c r="A165" s="4">
        <v>50</v>
      </c>
      <c r="B165" s="4">
        <v>0</v>
      </c>
      <c r="C165" s="4">
        <v>0</v>
      </c>
      <c r="D165" s="4">
        <v>1</v>
      </c>
      <c r="E165" s="4">
        <v>211</v>
      </c>
      <c r="F165" s="4">
        <f>ROUND(Source!Y138,O165)</f>
        <v>2817.74</v>
      </c>
      <c r="G165" s="4" t="s">
        <v>127</v>
      </c>
      <c r="H165" s="4" t="s">
        <v>128</v>
      </c>
      <c r="I165" s="4"/>
      <c r="J165" s="4"/>
      <c r="K165" s="4">
        <v>211</v>
      </c>
      <c r="L165" s="4">
        <v>26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50" x14ac:dyDescent="0.25">
      <c r="A166" s="4">
        <v>50</v>
      </c>
      <c r="B166" s="4">
        <v>0</v>
      </c>
      <c r="C166" s="4">
        <v>0</v>
      </c>
      <c r="D166" s="4">
        <v>1</v>
      </c>
      <c r="E166" s="4">
        <v>224</v>
      </c>
      <c r="F166" s="4">
        <f>ROUND(Source!AR138,O166)</f>
        <v>30478.76</v>
      </c>
      <c r="G166" s="4" t="s">
        <v>129</v>
      </c>
      <c r="H166" s="4" t="s">
        <v>130</v>
      </c>
      <c r="I166" s="4"/>
      <c r="J166" s="4"/>
      <c r="K166" s="4">
        <v>224</v>
      </c>
      <c r="L166" s="4">
        <v>27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9" spans="1:50" x14ac:dyDescent="0.25">
      <c r="A169">
        <v>70</v>
      </c>
      <c r="B169">
        <v>1</v>
      </c>
      <c r="D169">
        <v>1</v>
      </c>
      <c r="E169" t="s">
        <v>159</v>
      </c>
      <c r="F169" t="s">
        <v>160</v>
      </c>
      <c r="G169">
        <v>0</v>
      </c>
      <c r="H169">
        <v>0</v>
      </c>
      <c r="I169" t="s">
        <v>3</v>
      </c>
      <c r="J169">
        <v>1</v>
      </c>
      <c r="K169">
        <v>0</v>
      </c>
      <c r="L169" t="s">
        <v>3</v>
      </c>
      <c r="M169" t="s">
        <v>3</v>
      </c>
      <c r="N169">
        <v>0</v>
      </c>
      <c r="P169" t="s">
        <v>3</v>
      </c>
    </row>
    <row r="170" spans="1:50" x14ac:dyDescent="0.25">
      <c r="A170">
        <v>70</v>
      </c>
      <c r="B170">
        <v>1</v>
      </c>
      <c r="D170">
        <v>2</v>
      </c>
      <c r="E170" t="s">
        <v>161</v>
      </c>
      <c r="F170" t="s">
        <v>162</v>
      </c>
      <c r="G170">
        <v>1</v>
      </c>
      <c r="H170">
        <v>0</v>
      </c>
      <c r="I170" t="s">
        <v>3</v>
      </c>
      <c r="J170">
        <v>1</v>
      </c>
      <c r="K170">
        <v>0</v>
      </c>
      <c r="L170" t="s">
        <v>3</v>
      </c>
      <c r="M170" t="s">
        <v>3</v>
      </c>
      <c r="N170">
        <v>0</v>
      </c>
      <c r="P170" t="s">
        <v>3</v>
      </c>
    </row>
    <row r="172" spans="1:50" x14ac:dyDescent="0.25">
      <c r="A172">
        <v>-1</v>
      </c>
    </row>
    <row r="174" spans="1:50" x14ac:dyDescent="0.25">
      <c r="A174" s="3">
        <v>75</v>
      </c>
      <c r="B174" s="3" t="s">
        <v>163</v>
      </c>
      <c r="C174" s="3">
        <v>2025</v>
      </c>
      <c r="D174" s="3">
        <v>0</v>
      </c>
      <c r="E174" s="3">
        <v>1</v>
      </c>
      <c r="F174" s="3"/>
      <c r="G174" s="3">
        <v>0</v>
      </c>
      <c r="H174" s="3">
        <v>2</v>
      </c>
      <c r="I174" s="3">
        <v>1</v>
      </c>
      <c r="J174" s="3">
        <v>1</v>
      </c>
      <c r="K174" s="3">
        <v>95</v>
      </c>
      <c r="L174" s="3">
        <v>65</v>
      </c>
      <c r="M174" s="3">
        <v>0</v>
      </c>
      <c r="N174" s="3">
        <v>59528637</v>
      </c>
      <c r="O174" s="3">
        <v>1</v>
      </c>
    </row>
    <row r="175" spans="1:50" x14ac:dyDescent="0.25">
      <c r="A175" s="5">
        <v>1</v>
      </c>
      <c r="B175" s="5" t="s">
        <v>164</v>
      </c>
      <c r="C175" s="5" t="s">
        <v>165</v>
      </c>
      <c r="D175" s="5">
        <v>2025</v>
      </c>
      <c r="E175" s="5">
        <v>1</v>
      </c>
      <c r="F175" s="5">
        <v>1</v>
      </c>
      <c r="G175" s="5">
        <v>1</v>
      </c>
      <c r="H175" s="5">
        <v>0</v>
      </c>
      <c r="I175" s="5">
        <v>2</v>
      </c>
      <c r="J175" s="5">
        <v>1</v>
      </c>
      <c r="K175" s="5">
        <v>1</v>
      </c>
      <c r="L175" s="5">
        <v>1</v>
      </c>
      <c r="M175" s="5">
        <v>1</v>
      </c>
      <c r="N175" s="5">
        <v>1</v>
      </c>
      <c r="O175" s="5">
        <v>1</v>
      </c>
      <c r="P175" s="5">
        <v>1</v>
      </c>
      <c r="Q175" s="5">
        <v>1</v>
      </c>
      <c r="R175" s="5" t="s">
        <v>3</v>
      </c>
      <c r="S175" s="5" t="s">
        <v>3</v>
      </c>
      <c r="T175" s="5" t="s">
        <v>3</v>
      </c>
      <c r="U175" s="5" t="s">
        <v>3</v>
      </c>
      <c r="V175" s="5" t="s">
        <v>3</v>
      </c>
      <c r="W175" s="5" t="s">
        <v>3</v>
      </c>
      <c r="X175" s="5" t="s">
        <v>3</v>
      </c>
      <c r="Y175" s="5" t="s">
        <v>3</v>
      </c>
      <c r="Z175" s="5" t="s">
        <v>3</v>
      </c>
      <c r="AA175" s="5" t="s">
        <v>166</v>
      </c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>
        <v>59528638</v>
      </c>
      <c r="AO175" s="5"/>
      <c r="AP175" s="5"/>
      <c r="AQ175" s="5"/>
      <c r="AR175" s="5"/>
      <c r="AS175" s="5"/>
      <c r="AT175" s="5"/>
      <c r="AU175" s="5"/>
      <c r="AV175" s="5"/>
      <c r="AW175" s="5"/>
      <c r="AX175" s="5"/>
    </row>
    <row r="179" spans="1:5" x14ac:dyDescent="0.25">
      <c r="A179">
        <v>65</v>
      </c>
      <c r="C179">
        <v>1</v>
      </c>
      <c r="D179">
        <v>0</v>
      </c>
      <c r="E17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9B6B5-1C65-4DD6-BE53-EA1A2B5E7DDB}">
  <dimension ref="A1:EC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167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59528637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0</v>
      </c>
      <c r="C16" s="6" t="s">
        <v>17</v>
      </c>
      <c r="D16" s="6" t="s">
        <v>17</v>
      </c>
      <c r="E16" s="7">
        <f>ROUND((Source!F125)/1000,2)</f>
        <v>0</v>
      </c>
      <c r="F16" s="7">
        <f>ROUND((Source!F126)/1000,2)</f>
        <v>30.48</v>
      </c>
      <c r="G16" s="7">
        <f>ROUND((Source!F117)/1000,2)</f>
        <v>0</v>
      </c>
      <c r="H16" s="7">
        <f>ROUND((Source!F127)/1000+(Source!F128)/1000,2)</f>
        <v>0</v>
      </c>
      <c r="I16" s="7">
        <f>E16+F16+G16+H16</f>
        <v>30.48</v>
      </c>
      <c r="J16" s="7">
        <f>ROUND((Source!F123+Source!F122)/1000,2)</f>
        <v>6.75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</row>
    <row r="18" spans="1:19" x14ac:dyDescent="0.25">
      <c r="A18">
        <v>51</v>
      </c>
      <c r="E18" s="8">
        <f>SUMIF(A16:A17,3,E16:E17)</f>
        <v>0</v>
      </c>
      <c r="F18" s="8">
        <f>SUMIF(A16:A17,3,F16:F17)</f>
        <v>30.48</v>
      </c>
      <c r="G18" s="8">
        <f>SUMIF(A16:A17,3,G16:G17)</f>
        <v>0</v>
      </c>
      <c r="H18" s="8">
        <f>SUMIF(A16:A17,3,H16:H17)</f>
        <v>0</v>
      </c>
      <c r="I18" s="8">
        <f>SUMIF(A16:A17,3,I16:I17)</f>
        <v>30.48</v>
      </c>
      <c r="J18" s="8">
        <f>SUMIF(A16:A17,3,J16:J17)</f>
        <v>6.75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0</v>
      </c>
      <c r="G20" s="4" t="s">
        <v>77</v>
      </c>
      <c r="H20" s="4" t="s">
        <v>78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79</v>
      </c>
      <c r="H21" s="4" t="s">
        <v>80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81</v>
      </c>
      <c r="H22" s="4" t="s">
        <v>82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83</v>
      </c>
      <c r="H23" s="4" t="s">
        <v>84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85</v>
      </c>
      <c r="H24" s="4" t="s">
        <v>86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87</v>
      </c>
      <c r="H25" s="4" t="s">
        <v>88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89</v>
      </c>
      <c r="H26" s="4" t="s">
        <v>90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91</v>
      </c>
      <c r="H27" s="4" t="s">
        <v>92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93</v>
      </c>
      <c r="H28" s="4" t="s">
        <v>94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95</v>
      </c>
      <c r="H29" s="4" t="s">
        <v>96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97</v>
      </c>
      <c r="H30" s="4" t="s">
        <v>98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99</v>
      </c>
      <c r="H31" s="4" t="s">
        <v>100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101</v>
      </c>
      <c r="H32" s="4" t="s">
        <v>102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0</v>
      </c>
      <c r="G33" s="4" t="s">
        <v>103</v>
      </c>
      <c r="H33" s="4" t="s">
        <v>104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105</v>
      </c>
      <c r="H34" s="4" t="s">
        <v>106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107</v>
      </c>
      <c r="H35" s="4" t="s">
        <v>108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109</v>
      </c>
      <c r="H36" s="4" t="s">
        <v>110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111</v>
      </c>
      <c r="H37" s="4" t="s">
        <v>112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113</v>
      </c>
      <c r="H38" s="4" t="s">
        <v>114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115</v>
      </c>
      <c r="H39" s="4" t="s">
        <v>116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117</v>
      </c>
      <c r="H40" s="4" t="s">
        <v>118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119</v>
      </c>
      <c r="H41" s="4" t="s">
        <v>120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121</v>
      </c>
      <c r="H42" s="4" t="s">
        <v>122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123</v>
      </c>
      <c r="H43" s="4" t="s">
        <v>124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125</v>
      </c>
      <c r="H44" s="4" t="s">
        <v>126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127</v>
      </c>
      <c r="H45" s="4" t="s">
        <v>128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0</v>
      </c>
      <c r="G46" s="4" t="s">
        <v>129</v>
      </c>
      <c r="H46" s="4" t="s">
        <v>130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163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59528637</v>
      </c>
      <c r="O51" s="3">
        <v>1</v>
      </c>
    </row>
    <row r="52" spans="1:50" x14ac:dyDescent="0.25">
      <c r="A52" s="5">
        <v>1</v>
      </c>
      <c r="B52" s="5" t="s">
        <v>164</v>
      </c>
      <c r="C52" s="5" t="s">
        <v>165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166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59528638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B5CCC-64B7-47E9-B661-99634C8838A7}">
  <dimension ref="A1:DO3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ROW(Source!A32)</f>
        <v>32</v>
      </c>
      <c r="B1">
        <v>59528637</v>
      </c>
      <c r="C1">
        <v>59528835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168</v>
      </c>
      <c r="J1" t="s">
        <v>3</v>
      </c>
      <c r="K1" t="s">
        <v>169</v>
      </c>
      <c r="L1">
        <v>1191</v>
      </c>
      <c r="N1">
        <v>1013</v>
      </c>
      <c r="O1" t="s">
        <v>170</v>
      </c>
      <c r="P1" t="s">
        <v>170</v>
      </c>
      <c r="Q1">
        <v>1</v>
      </c>
      <c r="W1">
        <v>0</v>
      </c>
      <c r="X1">
        <v>476480486</v>
      </c>
      <c r="Y1">
        <f t="shared" ref="Y1:Y14" si="0">(AT1*1.1)</f>
        <v>162.63500000000002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147.85</v>
      </c>
      <c r="AU1" t="s">
        <v>34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0</v>
      </c>
      <c r="CW1">
        <v>0</v>
      </c>
      <c r="CX1">
        <f>ROUND(Y1*Source!I32,9)</f>
        <v>0</v>
      </c>
      <c r="CY1">
        <f>AD1</f>
        <v>0</v>
      </c>
      <c r="CZ1">
        <f>AH1</f>
        <v>0</v>
      </c>
      <c r="DA1">
        <f>AL1</f>
        <v>1</v>
      </c>
      <c r="DB1">
        <f t="shared" ref="DB1:DB14" si="1">ROUND((ROUND(AT1*CZ1,2)*1.1),6)</f>
        <v>0</v>
      </c>
      <c r="DC1">
        <f t="shared" ref="DC1:DC14" si="2">ROUND((ROUND(AT1*AG1,2)*1.1),6)</f>
        <v>0</v>
      </c>
      <c r="DD1" t="s">
        <v>3</v>
      </c>
      <c r="DE1" t="s">
        <v>3</v>
      </c>
      <c r="DF1">
        <f t="shared" ref="DF1:DF14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0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ROW(Source!A32)</f>
        <v>32</v>
      </c>
      <c r="B2">
        <v>59528637</v>
      </c>
      <c r="C2">
        <v>59528835</v>
      </c>
      <c r="D2">
        <v>30596098</v>
      </c>
      <c r="E2">
        <v>1</v>
      </c>
      <c r="F2">
        <v>1</v>
      </c>
      <c r="G2">
        <v>30515945</v>
      </c>
      <c r="H2">
        <v>2</v>
      </c>
      <c r="I2" t="s">
        <v>171</v>
      </c>
      <c r="J2" t="s">
        <v>172</v>
      </c>
      <c r="K2" t="s">
        <v>173</v>
      </c>
      <c r="L2">
        <v>1368</v>
      </c>
      <c r="N2">
        <v>1011</v>
      </c>
      <c r="O2" t="s">
        <v>174</v>
      </c>
      <c r="P2" t="s">
        <v>174</v>
      </c>
      <c r="Q2">
        <v>1</v>
      </c>
      <c r="W2">
        <v>0</v>
      </c>
      <c r="X2">
        <v>-271681264</v>
      </c>
      <c r="Y2">
        <f t="shared" si="0"/>
        <v>0.80300000000000005</v>
      </c>
      <c r="AA2">
        <v>0</v>
      </c>
      <c r="AB2">
        <v>145.09</v>
      </c>
      <c r="AC2">
        <v>0</v>
      </c>
      <c r="AD2">
        <v>0</v>
      </c>
      <c r="AE2">
        <v>0</v>
      </c>
      <c r="AF2">
        <v>15.54</v>
      </c>
      <c r="AG2">
        <v>0</v>
      </c>
      <c r="AH2">
        <v>0</v>
      </c>
      <c r="AI2">
        <v>1</v>
      </c>
      <c r="AJ2">
        <v>8.75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0.73</v>
      </c>
      <c r="AU2" t="s">
        <v>34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ROUND(Y2*Source!I32*DO2,9)</f>
        <v>0</v>
      </c>
      <c r="CX2">
        <f>ROUND(Y2*Source!I32,9)</f>
        <v>0</v>
      </c>
      <c r="CY2">
        <f>AB2</f>
        <v>145.09</v>
      </c>
      <c r="CZ2">
        <f>AF2</f>
        <v>15.54</v>
      </c>
      <c r="DA2">
        <f>AJ2</f>
        <v>8.75</v>
      </c>
      <c r="DB2">
        <f t="shared" si="1"/>
        <v>12.474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ROUND(ROUND(AF2*AJ2,2)*CX2,2)</f>
        <v>0</v>
      </c>
      <c r="DH2">
        <f>ROUND(ROUND(AG2*AK2,2)*CX2,2)</f>
        <v>0</v>
      </c>
      <c r="DI2">
        <f t="shared" si="4"/>
        <v>0</v>
      </c>
      <c r="DJ2">
        <f>DG2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ROW(Source!A32)</f>
        <v>32</v>
      </c>
      <c r="B3">
        <v>59528637</v>
      </c>
      <c r="C3">
        <v>59528835</v>
      </c>
      <c r="D3">
        <v>30596100</v>
      </c>
      <c r="E3">
        <v>1</v>
      </c>
      <c r="F3">
        <v>1</v>
      </c>
      <c r="G3">
        <v>30515945</v>
      </c>
      <c r="H3">
        <v>2</v>
      </c>
      <c r="I3" t="s">
        <v>175</v>
      </c>
      <c r="J3" t="s">
        <v>176</v>
      </c>
      <c r="K3" t="s">
        <v>177</v>
      </c>
      <c r="L3">
        <v>1368</v>
      </c>
      <c r="N3">
        <v>1011</v>
      </c>
      <c r="O3" t="s">
        <v>174</v>
      </c>
      <c r="P3" t="s">
        <v>174</v>
      </c>
      <c r="Q3">
        <v>1</v>
      </c>
      <c r="W3">
        <v>0</v>
      </c>
      <c r="X3">
        <v>452321351</v>
      </c>
      <c r="Y3">
        <f t="shared" si="0"/>
        <v>0.80300000000000005</v>
      </c>
      <c r="AA3">
        <v>0</v>
      </c>
      <c r="AB3">
        <v>1390.59</v>
      </c>
      <c r="AC3">
        <v>724.05</v>
      </c>
      <c r="AD3">
        <v>0</v>
      </c>
      <c r="AE3">
        <v>0</v>
      </c>
      <c r="AF3">
        <v>81.150000000000006</v>
      </c>
      <c r="AG3">
        <v>14.54</v>
      </c>
      <c r="AH3">
        <v>0</v>
      </c>
      <c r="AI3">
        <v>1</v>
      </c>
      <c r="AJ3">
        <v>16.059999999999999</v>
      </c>
      <c r="AK3">
        <v>46.67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0.73</v>
      </c>
      <c r="AU3" t="s">
        <v>34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ROUND(Y3*Source!I32*DO3,9)</f>
        <v>0</v>
      </c>
      <c r="CX3">
        <f>ROUND(Y3*Source!I32,9)</f>
        <v>0</v>
      </c>
      <c r="CY3">
        <f>AB3</f>
        <v>1390.59</v>
      </c>
      <c r="CZ3">
        <f>AF3</f>
        <v>81.150000000000006</v>
      </c>
      <c r="DA3">
        <f>AJ3</f>
        <v>16.059999999999999</v>
      </c>
      <c r="DB3">
        <f t="shared" si="1"/>
        <v>65.164000000000001</v>
      </c>
      <c r="DC3">
        <f t="shared" si="2"/>
        <v>11.670999999999999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>ROUND(ROUND(AG3*AK3,2)*CX3,2)</f>
        <v>0</v>
      </c>
      <c r="DI3">
        <f t="shared" si="4"/>
        <v>0</v>
      </c>
      <c r="DJ3">
        <f>DG3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ROW(Source!A32)</f>
        <v>32</v>
      </c>
      <c r="B4">
        <v>59528637</v>
      </c>
      <c r="C4">
        <v>59528835</v>
      </c>
      <c r="D4">
        <v>30595321</v>
      </c>
      <c r="E4">
        <v>1</v>
      </c>
      <c r="F4">
        <v>1</v>
      </c>
      <c r="G4">
        <v>30515945</v>
      </c>
      <c r="H4">
        <v>2</v>
      </c>
      <c r="I4" t="s">
        <v>178</v>
      </c>
      <c r="J4" t="s">
        <v>179</v>
      </c>
      <c r="K4" t="s">
        <v>180</v>
      </c>
      <c r="L4">
        <v>1368</v>
      </c>
      <c r="N4">
        <v>1011</v>
      </c>
      <c r="O4" t="s">
        <v>174</v>
      </c>
      <c r="P4" t="s">
        <v>174</v>
      </c>
      <c r="Q4">
        <v>1</v>
      </c>
      <c r="W4">
        <v>0</v>
      </c>
      <c r="X4">
        <v>1668154095</v>
      </c>
      <c r="Y4">
        <f t="shared" si="0"/>
        <v>1.1550000000000002</v>
      </c>
      <c r="AA4">
        <v>0</v>
      </c>
      <c r="AB4">
        <v>2475.71</v>
      </c>
      <c r="AC4">
        <v>843.06</v>
      </c>
      <c r="AD4">
        <v>0</v>
      </c>
      <c r="AE4">
        <v>0</v>
      </c>
      <c r="AF4">
        <v>179.17</v>
      </c>
      <c r="AG4">
        <v>16.93</v>
      </c>
      <c r="AH4">
        <v>0</v>
      </c>
      <c r="AI4">
        <v>1</v>
      </c>
      <c r="AJ4">
        <v>12.95</v>
      </c>
      <c r="AK4">
        <v>46.67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1.05</v>
      </c>
      <c r="AU4" t="s">
        <v>34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ROUND(Y4*Source!I32*DO4,9)</f>
        <v>0</v>
      </c>
      <c r="CX4">
        <f>ROUND(Y4*Source!I32,9)</f>
        <v>0</v>
      </c>
      <c r="CY4">
        <f>AB4</f>
        <v>2475.71</v>
      </c>
      <c r="CZ4">
        <f>AF4</f>
        <v>179.17</v>
      </c>
      <c r="DA4">
        <f>AJ4</f>
        <v>12.95</v>
      </c>
      <c r="DB4">
        <f t="shared" si="1"/>
        <v>206.94300000000001</v>
      </c>
      <c r="DC4">
        <f t="shared" si="2"/>
        <v>19.558</v>
      </c>
      <c r="DD4" t="s">
        <v>3</v>
      </c>
      <c r="DE4" t="s">
        <v>3</v>
      </c>
      <c r="DF4">
        <f t="shared" si="3"/>
        <v>0</v>
      </c>
      <c r="DG4">
        <f>ROUND(ROUND(AF4*AJ4,2)*CX4,2)</f>
        <v>0</v>
      </c>
      <c r="DH4">
        <f>ROUND(ROUND(AG4*AK4,2)*CX4,2)</f>
        <v>0</v>
      </c>
      <c r="DI4">
        <f t="shared" si="4"/>
        <v>0</v>
      </c>
      <c r="DJ4">
        <f>DG4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ROW(Source!A33)</f>
        <v>33</v>
      </c>
      <c r="B5">
        <v>59528637</v>
      </c>
      <c r="C5">
        <v>59528840</v>
      </c>
      <c r="D5">
        <v>30515951</v>
      </c>
      <c r="E5">
        <v>30515945</v>
      </c>
      <c r="F5">
        <v>1</v>
      </c>
      <c r="G5">
        <v>30515945</v>
      </c>
      <c r="H5">
        <v>1</v>
      </c>
      <c r="I5" t="s">
        <v>168</v>
      </c>
      <c r="J5" t="s">
        <v>3</v>
      </c>
      <c r="K5" t="s">
        <v>169</v>
      </c>
      <c r="L5">
        <v>1191</v>
      </c>
      <c r="N5">
        <v>1013</v>
      </c>
      <c r="O5" t="s">
        <v>170</v>
      </c>
      <c r="P5" t="s">
        <v>170</v>
      </c>
      <c r="Q5">
        <v>1</v>
      </c>
      <c r="W5">
        <v>0</v>
      </c>
      <c r="X5">
        <v>476480486</v>
      </c>
      <c r="Y5">
        <f t="shared" si="0"/>
        <v>118.58000000000001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107.8</v>
      </c>
      <c r="AU5" t="s">
        <v>34</v>
      </c>
      <c r="AV5">
        <v>1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ROUND(AT5*Source!I33*AH5*AL5,2)</f>
        <v>0</v>
      </c>
      <c r="CV5">
        <f>ROUND(Y5*Source!I33,9)</f>
        <v>0</v>
      </c>
      <c r="CW5">
        <v>0</v>
      </c>
      <c r="CX5">
        <f>ROUND(Y5*Source!I33,9)</f>
        <v>0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ROW(Source!A33)</f>
        <v>33</v>
      </c>
      <c r="B6">
        <v>59528637</v>
      </c>
      <c r="C6">
        <v>59528840</v>
      </c>
      <c r="D6">
        <v>30596098</v>
      </c>
      <c r="E6">
        <v>1</v>
      </c>
      <c r="F6">
        <v>1</v>
      </c>
      <c r="G6">
        <v>30515945</v>
      </c>
      <c r="H6">
        <v>2</v>
      </c>
      <c r="I6" t="s">
        <v>171</v>
      </c>
      <c r="J6" t="s">
        <v>172</v>
      </c>
      <c r="K6" t="s">
        <v>173</v>
      </c>
      <c r="L6">
        <v>1368</v>
      </c>
      <c r="N6">
        <v>1011</v>
      </c>
      <c r="O6" t="s">
        <v>174</v>
      </c>
      <c r="P6" t="s">
        <v>174</v>
      </c>
      <c r="Q6">
        <v>1</v>
      </c>
      <c r="W6">
        <v>0</v>
      </c>
      <c r="X6">
        <v>-271681264</v>
      </c>
      <c r="Y6">
        <f t="shared" si="0"/>
        <v>0.79200000000000004</v>
      </c>
      <c r="AA6">
        <v>0</v>
      </c>
      <c r="AB6">
        <v>145.09</v>
      </c>
      <c r="AC6">
        <v>0</v>
      </c>
      <c r="AD6">
        <v>0</v>
      </c>
      <c r="AE6">
        <v>0</v>
      </c>
      <c r="AF6">
        <v>15.54</v>
      </c>
      <c r="AG6">
        <v>0</v>
      </c>
      <c r="AH6">
        <v>0</v>
      </c>
      <c r="AI6">
        <v>1</v>
      </c>
      <c r="AJ6">
        <v>8.75</v>
      </c>
      <c r="AK6">
        <v>46.67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0.72</v>
      </c>
      <c r="AU6" t="s">
        <v>34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ROUND(Y6*Source!I33*DO6,9)</f>
        <v>0</v>
      </c>
      <c r="CX6">
        <f>ROUND(Y6*Source!I33,9)</f>
        <v>0</v>
      </c>
      <c r="CY6">
        <f>AB6</f>
        <v>145.09</v>
      </c>
      <c r="CZ6">
        <f>AF6</f>
        <v>15.54</v>
      </c>
      <c r="DA6">
        <f>AJ6</f>
        <v>8.75</v>
      </c>
      <c r="DB6">
        <f t="shared" si="1"/>
        <v>12.308999999999999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ROUND(ROUND(AF6*AJ6,2)*CX6,2)</f>
        <v>0</v>
      </c>
      <c r="DH6">
        <f>ROUND(ROUND(AG6*AK6,2)*CX6,2)</f>
        <v>0</v>
      </c>
      <c r="DI6">
        <f t="shared" si="4"/>
        <v>0</v>
      </c>
      <c r="DJ6">
        <f>DG6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ROW(Source!A33)</f>
        <v>33</v>
      </c>
      <c r="B7">
        <v>59528637</v>
      </c>
      <c r="C7">
        <v>59528840</v>
      </c>
      <c r="D7">
        <v>30596100</v>
      </c>
      <c r="E7">
        <v>1</v>
      </c>
      <c r="F7">
        <v>1</v>
      </c>
      <c r="G7">
        <v>30515945</v>
      </c>
      <c r="H7">
        <v>2</v>
      </c>
      <c r="I7" t="s">
        <v>175</v>
      </c>
      <c r="J7" t="s">
        <v>176</v>
      </c>
      <c r="K7" t="s">
        <v>177</v>
      </c>
      <c r="L7">
        <v>1368</v>
      </c>
      <c r="N7">
        <v>1011</v>
      </c>
      <c r="O7" t="s">
        <v>174</v>
      </c>
      <c r="P7" t="s">
        <v>174</v>
      </c>
      <c r="Q7">
        <v>1</v>
      </c>
      <c r="W7">
        <v>0</v>
      </c>
      <c r="X7">
        <v>452321351</v>
      </c>
      <c r="Y7">
        <f t="shared" si="0"/>
        <v>0.79200000000000004</v>
      </c>
      <c r="AA7">
        <v>0</v>
      </c>
      <c r="AB7">
        <v>1390.59</v>
      </c>
      <c r="AC7">
        <v>724.05</v>
      </c>
      <c r="AD7">
        <v>0</v>
      </c>
      <c r="AE7">
        <v>0</v>
      </c>
      <c r="AF7">
        <v>81.150000000000006</v>
      </c>
      <c r="AG7">
        <v>14.54</v>
      </c>
      <c r="AH7">
        <v>0</v>
      </c>
      <c r="AI7">
        <v>1</v>
      </c>
      <c r="AJ7">
        <v>16.059999999999999</v>
      </c>
      <c r="AK7">
        <v>46.67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0.72</v>
      </c>
      <c r="AU7" t="s">
        <v>34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ROUND(Y7*Source!I33*DO7,9)</f>
        <v>0</v>
      </c>
      <c r="CX7">
        <f>ROUND(Y7*Source!I33,9)</f>
        <v>0</v>
      </c>
      <c r="CY7">
        <f>AB7</f>
        <v>1390.59</v>
      </c>
      <c r="CZ7">
        <f>AF7</f>
        <v>81.150000000000006</v>
      </c>
      <c r="DA7">
        <f>AJ7</f>
        <v>16.059999999999999</v>
      </c>
      <c r="DB7">
        <f t="shared" si="1"/>
        <v>64.272999999999996</v>
      </c>
      <c r="DC7">
        <f t="shared" si="2"/>
        <v>11.516999999999999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>ROUND(ROUND(AG7*AK7,2)*CX7,2)</f>
        <v>0</v>
      </c>
      <c r="DI7">
        <f t="shared" si="4"/>
        <v>0</v>
      </c>
      <c r="DJ7">
        <f>DG7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ROW(Source!A33)</f>
        <v>33</v>
      </c>
      <c r="B8">
        <v>59528637</v>
      </c>
      <c r="C8">
        <v>59528840</v>
      </c>
      <c r="D8">
        <v>30595321</v>
      </c>
      <c r="E8">
        <v>1</v>
      </c>
      <c r="F8">
        <v>1</v>
      </c>
      <c r="G8">
        <v>30515945</v>
      </c>
      <c r="H8">
        <v>2</v>
      </c>
      <c r="I8" t="s">
        <v>178</v>
      </c>
      <c r="J8" t="s">
        <v>179</v>
      </c>
      <c r="K8" t="s">
        <v>180</v>
      </c>
      <c r="L8">
        <v>1368</v>
      </c>
      <c r="N8">
        <v>1011</v>
      </c>
      <c r="O8" t="s">
        <v>174</v>
      </c>
      <c r="P8" t="s">
        <v>174</v>
      </c>
      <c r="Q8">
        <v>1</v>
      </c>
      <c r="W8">
        <v>0</v>
      </c>
      <c r="X8">
        <v>1668154095</v>
      </c>
      <c r="Y8">
        <f t="shared" si="0"/>
        <v>1.1440000000000001</v>
      </c>
      <c r="AA8">
        <v>0</v>
      </c>
      <c r="AB8">
        <v>2475.71</v>
      </c>
      <c r="AC8">
        <v>843.06</v>
      </c>
      <c r="AD8">
        <v>0</v>
      </c>
      <c r="AE8">
        <v>0</v>
      </c>
      <c r="AF8">
        <v>179.17</v>
      </c>
      <c r="AG8">
        <v>16.93</v>
      </c>
      <c r="AH8">
        <v>0</v>
      </c>
      <c r="AI8">
        <v>1</v>
      </c>
      <c r="AJ8">
        <v>12.95</v>
      </c>
      <c r="AK8">
        <v>46.67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1.04</v>
      </c>
      <c r="AU8" t="s">
        <v>34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ROUND(Y8*Source!I33*DO8,9)</f>
        <v>0</v>
      </c>
      <c r="CX8">
        <f>ROUND(Y8*Source!I33,9)</f>
        <v>0</v>
      </c>
      <c r="CY8">
        <f>AB8</f>
        <v>2475.71</v>
      </c>
      <c r="CZ8">
        <f>AF8</f>
        <v>179.17</v>
      </c>
      <c r="DA8">
        <f>AJ8</f>
        <v>12.95</v>
      </c>
      <c r="DB8">
        <f t="shared" si="1"/>
        <v>204.97399999999999</v>
      </c>
      <c r="DC8">
        <f t="shared" si="2"/>
        <v>19.370999999999999</v>
      </c>
      <c r="DD8" t="s">
        <v>3</v>
      </c>
      <c r="DE8" t="s">
        <v>3</v>
      </c>
      <c r="DF8">
        <f t="shared" si="3"/>
        <v>0</v>
      </c>
      <c r="DG8">
        <f>ROUND(ROUND(AF8*AJ8,2)*CX8,2)</f>
        <v>0</v>
      </c>
      <c r="DH8">
        <f>ROUND(ROUND(AG8*AK8,2)*CX8,2)</f>
        <v>0</v>
      </c>
      <c r="DI8">
        <f t="shared" si="4"/>
        <v>0</v>
      </c>
      <c r="DJ8">
        <f>DG8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ROW(Source!A33)</f>
        <v>33</v>
      </c>
      <c r="B9">
        <v>59528637</v>
      </c>
      <c r="C9">
        <v>59528840</v>
      </c>
      <c r="D9">
        <v>30516999</v>
      </c>
      <c r="E9">
        <v>30515945</v>
      </c>
      <c r="F9">
        <v>1</v>
      </c>
      <c r="G9">
        <v>30515945</v>
      </c>
      <c r="H9">
        <v>2</v>
      </c>
      <c r="I9" t="s">
        <v>181</v>
      </c>
      <c r="J9" t="s">
        <v>3</v>
      </c>
      <c r="K9" t="s">
        <v>182</v>
      </c>
      <c r="L9">
        <v>1344</v>
      </c>
      <c r="N9">
        <v>1008</v>
      </c>
      <c r="O9" t="s">
        <v>183</v>
      </c>
      <c r="P9" t="s">
        <v>183</v>
      </c>
      <c r="Q9">
        <v>1</v>
      </c>
      <c r="W9">
        <v>0</v>
      </c>
      <c r="X9">
        <v>-1180195794</v>
      </c>
      <c r="Y9">
        <f t="shared" si="0"/>
        <v>2.2000000000000002E-2</v>
      </c>
      <c r="AA9">
        <v>0</v>
      </c>
      <c r="AB9">
        <v>1.07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0.02</v>
      </c>
      <c r="AU9" t="s">
        <v>34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ROUND(Y9*Source!I33*DO9,9)</f>
        <v>0</v>
      </c>
      <c r="CX9">
        <f>ROUND(Y9*Source!I33,9)</f>
        <v>0</v>
      </c>
      <c r="CY9">
        <f>AB9</f>
        <v>1.07</v>
      </c>
      <c r="CZ9">
        <f>AF9</f>
        <v>1</v>
      </c>
      <c r="DA9">
        <f>AJ9</f>
        <v>1</v>
      </c>
      <c r="DB9">
        <f t="shared" si="1"/>
        <v>2.1999999999999999E-2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DG9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ROW(Source!A36)</f>
        <v>36</v>
      </c>
      <c r="B10">
        <v>59528637</v>
      </c>
      <c r="C10">
        <v>59528848</v>
      </c>
      <c r="D10">
        <v>30515951</v>
      </c>
      <c r="E10">
        <v>30515945</v>
      </c>
      <c r="F10">
        <v>1</v>
      </c>
      <c r="G10">
        <v>30515945</v>
      </c>
      <c r="H10">
        <v>1</v>
      </c>
      <c r="I10" t="s">
        <v>168</v>
      </c>
      <c r="J10" t="s">
        <v>3</v>
      </c>
      <c r="K10" t="s">
        <v>169</v>
      </c>
      <c r="L10">
        <v>1191</v>
      </c>
      <c r="N10">
        <v>1013</v>
      </c>
      <c r="O10" t="s">
        <v>170</v>
      </c>
      <c r="P10" t="s">
        <v>170</v>
      </c>
      <c r="Q10">
        <v>1</v>
      </c>
      <c r="W10">
        <v>0</v>
      </c>
      <c r="X10">
        <v>476480486</v>
      </c>
      <c r="Y10">
        <f t="shared" si="0"/>
        <v>0.11000000000000001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</v>
      </c>
      <c r="AU10" t="s">
        <v>34</v>
      </c>
      <c r="AV10">
        <v>1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ROUND(AT10*Source!I36*AH10*AL10,2)</f>
        <v>0</v>
      </c>
      <c r="CV10">
        <f>ROUND(Y10*Source!I36,9)</f>
        <v>0</v>
      </c>
      <c r="CW10">
        <v>0</v>
      </c>
      <c r="CX10">
        <f>ROUND(Y10*Source!I36,9)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ROW(Source!A73)</f>
        <v>73</v>
      </c>
      <c r="B11">
        <v>59528637</v>
      </c>
      <c r="C11">
        <v>59528962</v>
      </c>
      <c r="D11">
        <v>30515951</v>
      </c>
      <c r="E11">
        <v>30515945</v>
      </c>
      <c r="F11">
        <v>1</v>
      </c>
      <c r="G11">
        <v>30515945</v>
      </c>
      <c r="H11">
        <v>1</v>
      </c>
      <c r="I11" t="s">
        <v>168</v>
      </c>
      <c r="J11" t="s">
        <v>3</v>
      </c>
      <c r="K11" t="s">
        <v>169</v>
      </c>
      <c r="L11">
        <v>1191</v>
      </c>
      <c r="N11">
        <v>1013</v>
      </c>
      <c r="O11" t="s">
        <v>170</v>
      </c>
      <c r="P11" t="s">
        <v>170</v>
      </c>
      <c r="Q11">
        <v>1</v>
      </c>
      <c r="W11">
        <v>0</v>
      </c>
      <c r="X11">
        <v>476480486</v>
      </c>
      <c r="Y11">
        <f t="shared" si="0"/>
        <v>17.380000000000003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15.8</v>
      </c>
      <c r="AU11" t="s">
        <v>34</v>
      </c>
      <c r="AV11">
        <v>1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ROUND(AT11*Source!I73*AH11*AL11,2)</f>
        <v>0</v>
      </c>
      <c r="CV11">
        <f>ROUND(Y11*Source!I73,9)</f>
        <v>3.1596839999999999</v>
      </c>
      <c r="CW11">
        <v>0</v>
      </c>
      <c r="CX11">
        <f>ROUND(Y11*Source!I73,9)</f>
        <v>3.1596839999999999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ROW(Source!A73)</f>
        <v>73</v>
      </c>
      <c r="B12">
        <v>59528637</v>
      </c>
      <c r="C12">
        <v>59528962</v>
      </c>
      <c r="D12">
        <v>30596074</v>
      </c>
      <c r="E12">
        <v>1</v>
      </c>
      <c r="F12">
        <v>1</v>
      </c>
      <c r="G12">
        <v>30515945</v>
      </c>
      <c r="H12">
        <v>2</v>
      </c>
      <c r="I12" t="s">
        <v>184</v>
      </c>
      <c r="J12" t="s">
        <v>185</v>
      </c>
      <c r="K12" t="s">
        <v>186</v>
      </c>
      <c r="L12">
        <v>1368</v>
      </c>
      <c r="N12">
        <v>1011</v>
      </c>
      <c r="O12" t="s">
        <v>174</v>
      </c>
      <c r="P12" t="s">
        <v>174</v>
      </c>
      <c r="Q12">
        <v>1</v>
      </c>
      <c r="W12">
        <v>0</v>
      </c>
      <c r="X12">
        <v>-1440889904</v>
      </c>
      <c r="Y12">
        <f t="shared" si="0"/>
        <v>0.56100000000000005</v>
      </c>
      <c r="AA12">
        <v>0</v>
      </c>
      <c r="AB12">
        <v>1333.56</v>
      </c>
      <c r="AC12">
        <v>628.44000000000005</v>
      </c>
      <c r="AD12">
        <v>0</v>
      </c>
      <c r="AE12">
        <v>0</v>
      </c>
      <c r="AF12">
        <v>83.1</v>
      </c>
      <c r="AG12">
        <v>12.62</v>
      </c>
      <c r="AH12">
        <v>0</v>
      </c>
      <c r="AI12">
        <v>1</v>
      </c>
      <c r="AJ12">
        <v>15.04</v>
      </c>
      <c r="AK12">
        <v>46.67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0.51</v>
      </c>
      <c r="AU12" t="s">
        <v>34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ROUND(Y12*Source!I73*DO12,9)</f>
        <v>0</v>
      </c>
      <c r="CX12">
        <f>ROUND(Y12*Source!I73,9)</f>
        <v>0.10198980000000001</v>
      </c>
      <c r="CY12">
        <f>AB12</f>
        <v>1333.56</v>
      </c>
      <c r="CZ12">
        <f>AF12</f>
        <v>83.1</v>
      </c>
      <c r="DA12">
        <f>AJ12</f>
        <v>15.04</v>
      </c>
      <c r="DB12">
        <f t="shared" si="1"/>
        <v>46.618000000000002</v>
      </c>
      <c r="DC12">
        <f t="shared" si="2"/>
        <v>7.0839999999999996</v>
      </c>
      <c r="DD12" t="s">
        <v>3</v>
      </c>
      <c r="DE12" t="s">
        <v>3</v>
      </c>
      <c r="DF12">
        <f t="shared" si="3"/>
        <v>0</v>
      </c>
      <c r="DG12">
        <f>ROUND(ROUND(AF12*AJ12,2)*CX12,2)</f>
        <v>127.47</v>
      </c>
      <c r="DH12">
        <f>ROUND(ROUND(AG12*AK12,2)*CX12,2)</f>
        <v>60.07</v>
      </c>
      <c r="DI12">
        <f t="shared" si="4"/>
        <v>0</v>
      </c>
      <c r="DJ12">
        <f>DG12</f>
        <v>127.47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ROW(Source!A73)</f>
        <v>73</v>
      </c>
      <c r="B13">
        <v>59528637</v>
      </c>
      <c r="C13">
        <v>59528962</v>
      </c>
      <c r="D13">
        <v>30595429</v>
      </c>
      <c r="E13">
        <v>1</v>
      </c>
      <c r="F13">
        <v>1</v>
      </c>
      <c r="G13">
        <v>30515945</v>
      </c>
      <c r="H13">
        <v>2</v>
      </c>
      <c r="I13" t="s">
        <v>187</v>
      </c>
      <c r="J13" t="s">
        <v>188</v>
      </c>
      <c r="K13" t="s">
        <v>189</v>
      </c>
      <c r="L13">
        <v>1368</v>
      </c>
      <c r="N13">
        <v>1011</v>
      </c>
      <c r="O13" t="s">
        <v>174</v>
      </c>
      <c r="P13" t="s">
        <v>174</v>
      </c>
      <c r="Q13">
        <v>1</v>
      </c>
      <c r="W13">
        <v>0</v>
      </c>
      <c r="X13">
        <v>-121017968</v>
      </c>
      <c r="Y13">
        <f t="shared" si="0"/>
        <v>3.7510000000000003</v>
      </c>
      <c r="AA13">
        <v>0</v>
      </c>
      <c r="AB13">
        <v>22.69</v>
      </c>
      <c r="AC13">
        <v>0</v>
      </c>
      <c r="AD13">
        <v>0</v>
      </c>
      <c r="AE13">
        <v>0</v>
      </c>
      <c r="AF13">
        <v>2.27</v>
      </c>
      <c r="AG13">
        <v>0</v>
      </c>
      <c r="AH13">
        <v>0</v>
      </c>
      <c r="AI13">
        <v>1</v>
      </c>
      <c r="AJ13">
        <v>9.3699999999999992</v>
      </c>
      <c r="AK13">
        <v>46.67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3.41</v>
      </c>
      <c r="AU13" t="s">
        <v>34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ROUND(Y13*Source!I73*DO13,9)</f>
        <v>0</v>
      </c>
      <c r="CX13">
        <f>ROUND(Y13*Source!I73,9)</f>
        <v>0.68193179999999998</v>
      </c>
      <c r="CY13">
        <f>AB13</f>
        <v>22.69</v>
      </c>
      <c r="CZ13">
        <f>AF13</f>
        <v>2.27</v>
      </c>
      <c r="DA13">
        <f>AJ13</f>
        <v>9.3699999999999992</v>
      </c>
      <c r="DB13">
        <f t="shared" si="1"/>
        <v>8.5139999999999993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ROUND(ROUND(AF13*AJ13,2)*CX13,2)</f>
        <v>14.5</v>
      </c>
      <c r="DH13">
        <f>ROUND(ROUND(AG13*AK13,2)*CX13,2)</f>
        <v>0</v>
      </c>
      <c r="DI13">
        <f t="shared" si="4"/>
        <v>0</v>
      </c>
      <c r="DJ13">
        <f>DG13</f>
        <v>14.5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ROW(Source!A73)</f>
        <v>73</v>
      </c>
      <c r="B14">
        <v>59528637</v>
      </c>
      <c r="C14">
        <v>59528962</v>
      </c>
      <c r="D14">
        <v>30595440</v>
      </c>
      <c r="E14">
        <v>1</v>
      </c>
      <c r="F14">
        <v>1</v>
      </c>
      <c r="G14">
        <v>30515945</v>
      </c>
      <c r="H14">
        <v>2</v>
      </c>
      <c r="I14" t="s">
        <v>190</v>
      </c>
      <c r="J14" t="s">
        <v>191</v>
      </c>
      <c r="K14" t="s">
        <v>192</v>
      </c>
      <c r="L14">
        <v>1368</v>
      </c>
      <c r="N14">
        <v>1011</v>
      </c>
      <c r="O14" t="s">
        <v>174</v>
      </c>
      <c r="P14" t="s">
        <v>174</v>
      </c>
      <c r="Q14">
        <v>1</v>
      </c>
      <c r="W14">
        <v>0</v>
      </c>
      <c r="X14">
        <v>-119259197</v>
      </c>
      <c r="Y14">
        <f t="shared" si="0"/>
        <v>4.0369999999999999</v>
      </c>
      <c r="AA14">
        <v>0</v>
      </c>
      <c r="AB14">
        <v>6.82</v>
      </c>
      <c r="AC14">
        <v>0</v>
      </c>
      <c r="AD14">
        <v>0</v>
      </c>
      <c r="AE14">
        <v>0</v>
      </c>
      <c r="AF14">
        <v>0.73</v>
      </c>
      <c r="AG14">
        <v>0</v>
      </c>
      <c r="AH14">
        <v>0</v>
      </c>
      <c r="AI14">
        <v>1</v>
      </c>
      <c r="AJ14">
        <v>8.75</v>
      </c>
      <c r="AK14">
        <v>46.67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3.67</v>
      </c>
      <c r="AU14" t="s">
        <v>34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ROUND(Y14*Source!I73*DO14,9)</f>
        <v>0</v>
      </c>
      <c r="CX14">
        <f>ROUND(Y14*Source!I73,9)</f>
        <v>0.73392659999999998</v>
      </c>
      <c r="CY14">
        <f>AB14</f>
        <v>6.82</v>
      </c>
      <c r="CZ14">
        <f>AF14</f>
        <v>0.73</v>
      </c>
      <c r="DA14">
        <f>AJ14</f>
        <v>8.75</v>
      </c>
      <c r="DB14">
        <f t="shared" si="1"/>
        <v>2.948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ROUND(ROUND(AF14*AJ14,2)*CX14,2)</f>
        <v>4.6900000000000004</v>
      </c>
      <c r="DH14">
        <f>ROUND(ROUND(AG14*AK14,2)*CX14,2)</f>
        <v>0</v>
      </c>
      <c r="DI14">
        <f t="shared" si="4"/>
        <v>0</v>
      </c>
      <c r="DJ14">
        <f>DG14</f>
        <v>4.6900000000000004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ROW(Source!A73)</f>
        <v>73</v>
      </c>
      <c r="B15">
        <v>59528637</v>
      </c>
      <c r="C15">
        <v>59528962</v>
      </c>
      <c r="D15">
        <v>30571525</v>
      </c>
      <c r="E15">
        <v>1</v>
      </c>
      <c r="F15">
        <v>1</v>
      </c>
      <c r="G15">
        <v>30515945</v>
      </c>
      <c r="H15">
        <v>3</v>
      </c>
      <c r="I15" t="s">
        <v>193</v>
      </c>
      <c r="J15" t="s">
        <v>194</v>
      </c>
      <c r="K15" t="s">
        <v>195</v>
      </c>
      <c r="L15">
        <v>1348</v>
      </c>
      <c r="N15">
        <v>1009</v>
      </c>
      <c r="O15" t="s">
        <v>196</v>
      </c>
      <c r="P15" t="s">
        <v>196</v>
      </c>
      <c r="Q15">
        <v>1000</v>
      </c>
      <c r="W15">
        <v>0</v>
      </c>
      <c r="X15">
        <v>852257746</v>
      </c>
      <c r="Y15">
        <f t="shared" ref="Y15:Y21" si="5">AT15</f>
        <v>6.0000000000000002E-5</v>
      </c>
      <c r="AA15">
        <v>84099.15</v>
      </c>
      <c r="AB15">
        <v>0</v>
      </c>
      <c r="AC15">
        <v>0</v>
      </c>
      <c r="AD15">
        <v>0</v>
      </c>
      <c r="AE15">
        <v>11242.42</v>
      </c>
      <c r="AF15">
        <v>0</v>
      </c>
      <c r="AG15">
        <v>0</v>
      </c>
      <c r="AH15">
        <v>0</v>
      </c>
      <c r="AI15">
        <v>6.92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6.0000000000000002E-5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ROUND(Y15*Source!I73,9)</f>
        <v>1.0908E-5</v>
      </c>
      <c r="CY15">
        <f t="shared" ref="CY15:CY21" si="6">AA15</f>
        <v>84099.15</v>
      </c>
      <c r="CZ15">
        <f t="shared" ref="CZ15:CZ21" si="7">AE15</f>
        <v>11242.42</v>
      </c>
      <c r="DA15">
        <f t="shared" ref="DA15:DA21" si="8">AI15</f>
        <v>6.92</v>
      </c>
      <c r="DB15">
        <f t="shared" ref="DB15:DB21" si="9">ROUND(ROUND(AT15*CZ15,2),6)</f>
        <v>0.67</v>
      </c>
      <c r="DC15">
        <f t="shared" ref="DC15:DC21" si="10">ROUND(ROUND(AT15*AG15,2),6)</f>
        <v>0</v>
      </c>
      <c r="DD15" t="s">
        <v>3</v>
      </c>
      <c r="DE15" t="s">
        <v>3</v>
      </c>
      <c r="DF15">
        <f t="shared" ref="DF15:DF21" si="11">ROUND(ROUND(AE15*AI15,2)*CX15,2)</f>
        <v>0.85</v>
      </c>
      <c r="DG15">
        <f t="shared" ref="DG15:DG22" si="12">ROUND(ROUND(AF15,2)*CX15,2)</f>
        <v>0</v>
      </c>
      <c r="DH15">
        <f t="shared" ref="DH15:DH22" si="13">ROUND(ROUND(AG15,2)*CX15,2)</f>
        <v>0</v>
      </c>
      <c r="DI15">
        <f t="shared" si="4"/>
        <v>0</v>
      </c>
      <c r="DJ15">
        <f t="shared" ref="DJ15:DJ21" si="14">DF15</f>
        <v>0.85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ROW(Source!A73)</f>
        <v>73</v>
      </c>
      <c r="B16">
        <v>59528637</v>
      </c>
      <c r="C16">
        <v>59528962</v>
      </c>
      <c r="D16">
        <v>53615473</v>
      </c>
      <c r="E16">
        <v>1</v>
      </c>
      <c r="F16">
        <v>1</v>
      </c>
      <c r="G16">
        <v>30515945</v>
      </c>
      <c r="H16">
        <v>3</v>
      </c>
      <c r="I16" t="s">
        <v>197</v>
      </c>
      <c r="J16" t="s">
        <v>198</v>
      </c>
      <c r="K16" t="s">
        <v>199</v>
      </c>
      <c r="L16">
        <v>1346</v>
      </c>
      <c r="N16">
        <v>1009</v>
      </c>
      <c r="O16" t="s">
        <v>200</v>
      </c>
      <c r="P16" t="s">
        <v>200</v>
      </c>
      <c r="Q16">
        <v>1</v>
      </c>
      <c r="W16">
        <v>0</v>
      </c>
      <c r="X16">
        <v>-1425618595</v>
      </c>
      <c r="Y16">
        <f t="shared" si="5"/>
        <v>0.8</v>
      </c>
      <c r="AA16">
        <v>212.24</v>
      </c>
      <c r="AB16">
        <v>0</v>
      </c>
      <c r="AC16">
        <v>0</v>
      </c>
      <c r="AD16">
        <v>0</v>
      </c>
      <c r="AE16">
        <v>25.8</v>
      </c>
      <c r="AF16">
        <v>0</v>
      </c>
      <c r="AG16">
        <v>0</v>
      </c>
      <c r="AH16">
        <v>0</v>
      </c>
      <c r="AI16">
        <v>7.61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0.8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ROUND(Y16*Source!I73,9)</f>
        <v>0.14544000000000001</v>
      </c>
      <c r="CY16">
        <f t="shared" si="6"/>
        <v>212.24</v>
      </c>
      <c r="CZ16">
        <f t="shared" si="7"/>
        <v>25.8</v>
      </c>
      <c r="DA16">
        <f t="shared" si="8"/>
        <v>7.61</v>
      </c>
      <c r="DB16">
        <f t="shared" si="9"/>
        <v>20.64</v>
      </c>
      <c r="DC16">
        <f t="shared" si="10"/>
        <v>0</v>
      </c>
      <c r="DD16" t="s">
        <v>3</v>
      </c>
      <c r="DE16" t="s">
        <v>3</v>
      </c>
      <c r="DF16">
        <f t="shared" si="11"/>
        <v>28.56</v>
      </c>
      <c r="DG16">
        <f t="shared" si="12"/>
        <v>0</v>
      </c>
      <c r="DH16">
        <f t="shared" si="13"/>
        <v>0</v>
      </c>
      <c r="DI16">
        <f t="shared" si="4"/>
        <v>0</v>
      </c>
      <c r="DJ16">
        <f t="shared" si="14"/>
        <v>28.56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ROW(Source!A73)</f>
        <v>73</v>
      </c>
      <c r="B17">
        <v>59528637</v>
      </c>
      <c r="C17">
        <v>59528962</v>
      </c>
      <c r="D17">
        <v>30571897</v>
      </c>
      <c r="E17">
        <v>1</v>
      </c>
      <c r="F17">
        <v>1</v>
      </c>
      <c r="G17">
        <v>30515945</v>
      </c>
      <c r="H17">
        <v>3</v>
      </c>
      <c r="I17" t="s">
        <v>201</v>
      </c>
      <c r="J17" t="s">
        <v>202</v>
      </c>
      <c r="K17" t="s">
        <v>203</v>
      </c>
      <c r="L17">
        <v>1348</v>
      </c>
      <c r="N17">
        <v>1009</v>
      </c>
      <c r="O17" t="s">
        <v>196</v>
      </c>
      <c r="P17" t="s">
        <v>196</v>
      </c>
      <c r="Q17">
        <v>1000</v>
      </c>
      <c r="W17">
        <v>0</v>
      </c>
      <c r="X17">
        <v>1488995423</v>
      </c>
      <c r="Y17">
        <f t="shared" si="5"/>
        <v>5.0000000000000001E-4</v>
      </c>
      <c r="AA17">
        <v>1617949.24</v>
      </c>
      <c r="AB17">
        <v>0</v>
      </c>
      <c r="AC17">
        <v>0</v>
      </c>
      <c r="AD17">
        <v>0</v>
      </c>
      <c r="AE17">
        <v>60966</v>
      </c>
      <c r="AF17">
        <v>0</v>
      </c>
      <c r="AG17">
        <v>0</v>
      </c>
      <c r="AH17">
        <v>0</v>
      </c>
      <c r="AI17">
        <v>24.55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5.0000000000000001E-4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ROUND(Y17*Source!I73,9)</f>
        <v>9.09E-5</v>
      </c>
      <c r="CY17">
        <f t="shared" si="6"/>
        <v>1617949.24</v>
      </c>
      <c r="CZ17">
        <f t="shared" si="7"/>
        <v>60966</v>
      </c>
      <c r="DA17">
        <f t="shared" si="8"/>
        <v>24.55</v>
      </c>
      <c r="DB17">
        <f t="shared" si="9"/>
        <v>30.48</v>
      </c>
      <c r="DC17">
        <f t="shared" si="10"/>
        <v>0</v>
      </c>
      <c r="DD17" t="s">
        <v>3</v>
      </c>
      <c r="DE17" t="s">
        <v>3</v>
      </c>
      <c r="DF17">
        <f t="shared" si="11"/>
        <v>136.05000000000001</v>
      </c>
      <c r="DG17">
        <f t="shared" si="12"/>
        <v>0</v>
      </c>
      <c r="DH17">
        <f t="shared" si="13"/>
        <v>0</v>
      </c>
      <c r="DI17">
        <f t="shared" si="4"/>
        <v>0</v>
      </c>
      <c r="DJ17">
        <f t="shared" si="14"/>
        <v>136.05000000000001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ROW(Source!A73)</f>
        <v>73</v>
      </c>
      <c r="B18">
        <v>59528637</v>
      </c>
      <c r="C18">
        <v>59528962</v>
      </c>
      <c r="D18">
        <v>30571920</v>
      </c>
      <c r="E18">
        <v>1</v>
      </c>
      <c r="F18">
        <v>1</v>
      </c>
      <c r="G18">
        <v>30515945</v>
      </c>
      <c r="H18">
        <v>3</v>
      </c>
      <c r="I18" t="s">
        <v>204</v>
      </c>
      <c r="J18" t="s">
        <v>205</v>
      </c>
      <c r="K18" t="s">
        <v>206</v>
      </c>
      <c r="L18">
        <v>1348</v>
      </c>
      <c r="N18">
        <v>1009</v>
      </c>
      <c r="O18" t="s">
        <v>196</v>
      </c>
      <c r="P18" t="s">
        <v>196</v>
      </c>
      <c r="Q18">
        <v>1000</v>
      </c>
      <c r="W18">
        <v>0</v>
      </c>
      <c r="X18">
        <v>-391005678</v>
      </c>
      <c r="Y18">
        <f t="shared" si="5"/>
        <v>4.0000000000000003E-5</v>
      </c>
      <c r="AA18">
        <v>87844.06</v>
      </c>
      <c r="AB18">
        <v>0</v>
      </c>
      <c r="AC18">
        <v>0</v>
      </c>
      <c r="AD18">
        <v>0</v>
      </c>
      <c r="AE18">
        <v>7982.5</v>
      </c>
      <c r="AF18">
        <v>0</v>
      </c>
      <c r="AG18">
        <v>0</v>
      </c>
      <c r="AH18">
        <v>0</v>
      </c>
      <c r="AI18">
        <v>10.18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4.0000000000000003E-5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ROUND(Y18*Source!I73,9)</f>
        <v>7.272E-6</v>
      </c>
      <c r="CY18">
        <f t="shared" si="6"/>
        <v>87844.06</v>
      </c>
      <c r="CZ18">
        <f t="shared" si="7"/>
        <v>7982.5</v>
      </c>
      <c r="DA18">
        <f t="shared" si="8"/>
        <v>10.18</v>
      </c>
      <c r="DB18">
        <f t="shared" si="9"/>
        <v>0.32</v>
      </c>
      <c r="DC18">
        <f t="shared" si="10"/>
        <v>0</v>
      </c>
      <c r="DD18" t="s">
        <v>3</v>
      </c>
      <c r="DE18" t="s">
        <v>3</v>
      </c>
      <c r="DF18">
        <f t="shared" si="11"/>
        <v>0.59</v>
      </c>
      <c r="DG18">
        <f t="shared" si="12"/>
        <v>0</v>
      </c>
      <c r="DH18">
        <f t="shared" si="13"/>
        <v>0</v>
      </c>
      <c r="DI18">
        <f t="shared" si="4"/>
        <v>0</v>
      </c>
      <c r="DJ18">
        <f t="shared" si="14"/>
        <v>0.59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ROW(Source!A73)</f>
        <v>73</v>
      </c>
      <c r="B19">
        <v>59528637</v>
      </c>
      <c r="C19">
        <v>59528962</v>
      </c>
      <c r="D19">
        <v>30584876</v>
      </c>
      <c r="E19">
        <v>1</v>
      </c>
      <c r="F19">
        <v>1</v>
      </c>
      <c r="G19">
        <v>30515945</v>
      </c>
      <c r="H19">
        <v>3</v>
      </c>
      <c r="I19" t="s">
        <v>207</v>
      </c>
      <c r="J19" t="s">
        <v>208</v>
      </c>
      <c r="K19" t="s">
        <v>209</v>
      </c>
      <c r="L19">
        <v>1356</v>
      </c>
      <c r="N19">
        <v>1010</v>
      </c>
      <c r="O19" t="s">
        <v>210</v>
      </c>
      <c r="P19" t="s">
        <v>210</v>
      </c>
      <c r="Q19">
        <v>1000</v>
      </c>
      <c r="W19">
        <v>0</v>
      </c>
      <c r="X19">
        <v>833010814</v>
      </c>
      <c r="Y19">
        <f t="shared" si="5"/>
        <v>4.0999999999999999E-4</v>
      </c>
      <c r="AA19">
        <v>1656.48</v>
      </c>
      <c r="AB19">
        <v>0</v>
      </c>
      <c r="AC19">
        <v>0</v>
      </c>
      <c r="AD19">
        <v>0</v>
      </c>
      <c r="AE19">
        <v>226.68</v>
      </c>
      <c r="AF19">
        <v>0</v>
      </c>
      <c r="AG19">
        <v>0</v>
      </c>
      <c r="AH19">
        <v>0</v>
      </c>
      <c r="AI19">
        <v>6.76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4.0999999999999999E-4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ROUND(Y19*Source!I73,9)</f>
        <v>7.4537999999999997E-5</v>
      </c>
      <c r="CY19">
        <f t="shared" si="6"/>
        <v>1656.48</v>
      </c>
      <c r="CZ19">
        <f t="shared" si="7"/>
        <v>226.68</v>
      </c>
      <c r="DA19">
        <f t="shared" si="8"/>
        <v>6.76</v>
      </c>
      <c r="DB19">
        <f t="shared" si="9"/>
        <v>0.09</v>
      </c>
      <c r="DC19">
        <f t="shared" si="10"/>
        <v>0</v>
      </c>
      <c r="DD19" t="s">
        <v>3</v>
      </c>
      <c r="DE19" t="s">
        <v>3</v>
      </c>
      <c r="DF19">
        <f t="shared" si="11"/>
        <v>0.11</v>
      </c>
      <c r="DG19">
        <f t="shared" si="12"/>
        <v>0</v>
      </c>
      <c r="DH19">
        <f t="shared" si="13"/>
        <v>0</v>
      </c>
      <c r="DI19">
        <f t="shared" si="4"/>
        <v>0</v>
      </c>
      <c r="DJ19">
        <f t="shared" si="14"/>
        <v>0.11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ROW(Source!A73)</f>
        <v>73</v>
      </c>
      <c r="B20">
        <v>59528637</v>
      </c>
      <c r="C20">
        <v>59528962</v>
      </c>
      <c r="D20">
        <v>30584495</v>
      </c>
      <c r="E20">
        <v>1</v>
      </c>
      <c r="F20">
        <v>1</v>
      </c>
      <c r="G20">
        <v>30515945</v>
      </c>
      <c r="H20">
        <v>3</v>
      </c>
      <c r="I20" t="s">
        <v>211</v>
      </c>
      <c r="J20" t="s">
        <v>212</v>
      </c>
      <c r="K20" t="s">
        <v>213</v>
      </c>
      <c r="L20">
        <v>1301</v>
      </c>
      <c r="N20">
        <v>1003</v>
      </c>
      <c r="O20" t="s">
        <v>53</v>
      </c>
      <c r="P20" t="s">
        <v>53</v>
      </c>
      <c r="Q20">
        <v>1</v>
      </c>
      <c r="W20">
        <v>0</v>
      </c>
      <c r="X20">
        <v>-823101399</v>
      </c>
      <c r="Y20">
        <f t="shared" si="5"/>
        <v>0.96</v>
      </c>
      <c r="AA20">
        <v>5.0999999999999996</v>
      </c>
      <c r="AB20">
        <v>0</v>
      </c>
      <c r="AC20">
        <v>0</v>
      </c>
      <c r="AD20">
        <v>0</v>
      </c>
      <c r="AE20">
        <v>0.7</v>
      </c>
      <c r="AF20">
        <v>0</v>
      </c>
      <c r="AG20">
        <v>0</v>
      </c>
      <c r="AH20">
        <v>0</v>
      </c>
      <c r="AI20">
        <v>6.74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0.96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ROUND(Y20*Source!I73,9)</f>
        <v>0.17452799999999999</v>
      </c>
      <c r="CY20">
        <f t="shared" si="6"/>
        <v>5.0999999999999996</v>
      </c>
      <c r="CZ20">
        <f t="shared" si="7"/>
        <v>0.7</v>
      </c>
      <c r="DA20">
        <f t="shared" si="8"/>
        <v>6.74</v>
      </c>
      <c r="DB20">
        <f t="shared" si="9"/>
        <v>0.67</v>
      </c>
      <c r="DC20">
        <f t="shared" si="10"/>
        <v>0</v>
      </c>
      <c r="DD20" t="s">
        <v>3</v>
      </c>
      <c r="DE20" t="s">
        <v>3</v>
      </c>
      <c r="DF20">
        <f t="shared" si="11"/>
        <v>0.82</v>
      </c>
      <c r="DG20">
        <f t="shared" si="12"/>
        <v>0</v>
      </c>
      <c r="DH20">
        <f t="shared" si="13"/>
        <v>0</v>
      </c>
      <c r="DI20">
        <f t="shared" si="4"/>
        <v>0</v>
      </c>
      <c r="DJ20">
        <f t="shared" si="14"/>
        <v>0.82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ROW(Source!A73)</f>
        <v>73</v>
      </c>
      <c r="B21">
        <v>59528637</v>
      </c>
      <c r="C21">
        <v>59528962</v>
      </c>
      <c r="D21">
        <v>30584497</v>
      </c>
      <c r="E21">
        <v>1</v>
      </c>
      <c r="F21">
        <v>1</v>
      </c>
      <c r="G21">
        <v>30515945</v>
      </c>
      <c r="H21">
        <v>3</v>
      </c>
      <c r="I21" t="s">
        <v>214</v>
      </c>
      <c r="J21" t="s">
        <v>215</v>
      </c>
      <c r="K21" t="s">
        <v>216</v>
      </c>
      <c r="L21">
        <v>1356</v>
      </c>
      <c r="N21">
        <v>1010</v>
      </c>
      <c r="O21" t="s">
        <v>210</v>
      </c>
      <c r="P21" t="s">
        <v>210</v>
      </c>
      <c r="Q21">
        <v>1000</v>
      </c>
      <c r="W21">
        <v>0</v>
      </c>
      <c r="X21">
        <v>-402432771</v>
      </c>
      <c r="Y21">
        <f t="shared" si="5"/>
        <v>8.3199999999999993E-3</v>
      </c>
      <c r="AA21">
        <v>229.8</v>
      </c>
      <c r="AB21">
        <v>0</v>
      </c>
      <c r="AC21">
        <v>0</v>
      </c>
      <c r="AD21">
        <v>0</v>
      </c>
      <c r="AE21">
        <v>6.44</v>
      </c>
      <c r="AF21">
        <v>0</v>
      </c>
      <c r="AG21">
        <v>0</v>
      </c>
      <c r="AH21">
        <v>0</v>
      </c>
      <c r="AI21">
        <v>33.01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8.3199999999999993E-3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ROUND(Y21*Source!I73,9)</f>
        <v>1.5125760000000001E-3</v>
      </c>
      <c r="CY21">
        <f t="shared" si="6"/>
        <v>229.8</v>
      </c>
      <c r="CZ21">
        <f t="shared" si="7"/>
        <v>6.44</v>
      </c>
      <c r="DA21">
        <f t="shared" si="8"/>
        <v>33.01</v>
      </c>
      <c r="DB21">
        <f t="shared" si="9"/>
        <v>0.05</v>
      </c>
      <c r="DC21">
        <f t="shared" si="10"/>
        <v>0</v>
      </c>
      <c r="DD21" t="s">
        <v>3</v>
      </c>
      <c r="DE21" t="s">
        <v>3</v>
      </c>
      <c r="DF21">
        <f t="shared" si="11"/>
        <v>0.32</v>
      </c>
      <c r="DG21">
        <f t="shared" si="12"/>
        <v>0</v>
      </c>
      <c r="DH21">
        <f t="shared" si="13"/>
        <v>0</v>
      </c>
      <c r="DI21">
        <f t="shared" si="4"/>
        <v>0</v>
      </c>
      <c r="DJ21">
        <f t="shared" si="14"/>
        <v>0.32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ROW(Source!A75)</f>
        <v>75</v>
      </c>
      <c r="B22">
        <v>59528637</v>
      </c>
      <c r="C22">
        <v>59528975</v>
      </c>
      <c r="D22">
        <v>30515951</v>
      </c>
      <c r="E22">
        <v>30515945</v>
      </c>
      <c r="F22">
        <v>1</v>
      </c>
      <c r="G22">
        <v>30515945</v>
      </c>
      <c r="H22">
        <v>1</v>
      </c>
      <c r="I22" t="s">
        <v>168</v>
      </c>
      <c r="J22" t="s">
        <v>3</v>
      </c>
      <c r="K22" t="s">
        <v>169</v>
      </c>
      <c r="L22">
        <v>1191</v>
      </c>
      <c r="N22">
        <v>1013</v>
      </c>
      <c r="O22" t="s">
        <v>170</v>
      </c>
      <c r="P22" t="s">
        <v>170</v>
      </c>
      <c r="Q22">
        <v>1</v>
      </c>
      <c r="W22">
        <v>0</v>
      </c>
      <c r="X22">
        <v>476480486</v>
      </c>
      <c r="Y22">
        <f>(AT22*1.1)</f>
        <v>171.46800000000002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155.88</v>
      </c>
      <c r="AU22" t="s">
        <v>34</v>
      </c>
      <c r="AV22">
        <v>1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ROUND(AT22*Source!I75*AH22*AL22,2)</f>
        <v>0</v>
      </c>
      <c r="CV22">
        <f>ROUND(Y22*Source!I75,9)</f>
        <v>6.8587199999999999</v>
      </c>
      <c r="CW22">
        <v>0</v>
      </c>
      <c r="CX22">
        <f>ROUND(Y22*Source!I75,9)</f>
        <v>6.8587199999999999</v>
      </c>
      <c r="CY22">
        <f>AD22</f>
        <v>0</v>
      </c>
      <c r="CZ22">
        <f>AH22</f>
        <v>0</v>
      </c>
      <c r="DA22">
        <f>AL22</f>
        <v>1</v>
      </c>
      <c r="DB22">
        <f>ROUND((ROUND(AT22*CZ22,2)*1.1),6)</f>
        <v>0</v>
      </c>
      <c r="DC22">
        <f>ROUND((ROUND(AT22*AG22,2)*1.1),6)</f>
        <v>0</v>
      </c>
      <c r="DD22" t="s">
        <v>3</v>
      </c>
      <c r="DE22" t="s">
        <v>3</v>
      </c>
      <c r="DF22">
        <f>ROUND(ROUND(AE22,2)*CX22,2)</f>
        <v>0</v>
      </c>
      <c r="DG22">
        <f t="shared" si="12"/>
        <v>0</v>
      </c>
      <c r="DH22">
        <f t="shared" si="13"/>
        <v>0</v>
      </c>
      <c r="DI22">
        <f t="shared" si="4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ROW(Source!A75)</f>
        <v>75</v>
      </c>
      <c r="B23">
        <v>59528637</v>
      </c>
      <c r="C23">
        <v>59528975</v>
      </c>
      <c r="D23">
        <v>30595921</v>
      </c>
      <c r="E23">
        <v>1</v>
      </c>
      <c r="F23">
        <v>1</v>
      </c>
      <c r="G23">
        <v>30515945</v>
      </c>
      <c r="H23">
        <v>2</v>
      </c>
      <c r="I23" t="s">
        <v>217</v>
      </c>
      <c r="J23" t="s">
        <v>218</v>
      </c>
      <c r="K23" t="s">
        <v>219</v>
      </c>
      <c r="L23">
        <v>1368</v>
      </c>
      <c r="N23">
        <v>1011</v>
      </c>
      <c r="O23" t="s">
        <v>174</v>
      </c>
      <c r="P23" t="s">
        <v>174</v>
      </c>
      <c r="Q23">
        <v>1</v>
      </c>
      <c r="W23">
        <v>0</v>
      </c>
      <c r="X23">
        <v>891616344</v>
      </c>
      <c r="Y23">
        <f>(AT23*1.1)</f>
        <v>21.692</v>
      </c>
      <c r="AA23">
        <v>0</v>
      </c>
      <c r="AB23">
        <v>304.08999999999997</v>
      </c>
      <c r="AC23">
        <v>151.47999999999999</v>
      </c>
      <c r="AD23">
        <v>0</v>
      </c>
      <c r="AE23">
        <v>0</v>
      </c>
      <c r="AF23">
        <v>36.08</v>
      </c>
      <c r="AG23">
        <v>3.1</v>
      </c>
      <c r="AH23">
        <v>0</v>
      </c>
      <c r="AI23">
        <v>1</v>
      </c>
      <c r="AJ23">
        <v>8.0500000000000007</v>
      </c>
      <c r="AK23">
        <v>46.67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19.72</v>
      </c>
      <c r="AU23" t="s">
        <v>34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ROUND(Y23*Source!I75*DO23,9)</f>
        <v>0</v>
      </c>
      <c r="CX23">
        <f>ROUND(Y23*Source!I75,9)</f>
        <v>0.86768000000000001</v>
      </c>
      <c r="CY23">
        <f>AB23</f>
        <v>304.08999999999997</v>
      </c>
      <c r="CZ23">
        <f>AF23</f>
        <v>36.08</v>
      </c>
      <c r="DA23">
        <f>AJ23</f>
        <v>8.0500000000000007</v>
      </c>
      <c r="DB23">
        <f>ROUND((ROUND(AT23*CZ23,2)*1.1),6)</f>
        <v>782.65</v>
      </c>
      <c r="DC23">
        <f>ROUND((ROUND(AT23*AG23,2)*1.1),6)</f>
        <v>67.242999999999995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252.01</v>
      </c>
      <c r="DH23">
        <f>ROUND(ROUND(AG23*AK23,2)*CX23,2)</f>
        <v>125.54</v>
      </c>
      <c r="DI23">
        <f t="shared" si="4"/>
        <v>0</v>
      </c>
      <c r="DJ23">
        <f>DG23</f>
        <v>252.01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ROW(Source!A75)</f>
        <v>75</v>
      </c>
      <c r="B24">
        <v>59528637</v>
      </c>
      <c r="C24">
        <v>59528975</v>
      </c>
      <c r="D24">
        <v>30596074</v>
      </c>
      <c r="E24">
        <v>1</v>
      </c>
      <c r="F24">
        <v>1</v>
      </c>
      <c r="G24">
        <v>30515945</v>
      </c>
      <c r="H24">
        <v>2</v>
      </c>
      <c r="I24" t="s">
        <v>184</v>
      </c>
      <c r="J24" t="s">
        <v>185</v>
      </c>
      <c r="K24" t="s">
        <v>186</v>
      </c>
      <c r="L24">
        <v>1368</v>
      </c>
      <c r="N24">
        <v>1011</v>
      </c>
      <c r="O24" t="s">
        <v>174</v>
      </c>
      <c r="P24" t="s">
        <v>174</v>
      </c>
      <c r="Q24">
        <v>1</v>
      </c>
      <c r="W24">
        <v>0</v>
      </c>
      <c r="X24">
        <v>-1440889904</v>
      </c>
      <c r="Y24">
        <f>(AT24*1.1)</f>
        <v>5.5000000000000007E-2</v>
      </c>
      <c r="AA24">
        <v>0</v>
      </c>
      <c r="AB24">
        <v>1308.57</v>
      </c>
      <c r="AC24">
        <v>616.66</v>
      </c>
      <c r="AD24">
        <v>0</v>
      </c>
      <c r="AE24">
        <v>0</v>
      </c>
      <c r="AF24">
        <v>83.1</v>
      </c>
      <c r="AG24">
        <v>12.62</v>
      </c>
      <c r="AH24">
        <v>0</v>
      </c>
      <c r="AI24">
        <v>1</v>
      </c>
      <c r="AJ24">
        <v>15.04</v>
      </c>
      <c r="AK24">
        <v>46.67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0.05</v>
      </c>
      <c r="AU24" t="s">
        <v>34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ROUND(Y24*Source!I75*DO24,9)</f>
        <v>0</v>
      </c>
      <c r="CX24">
        <f>ROUND(Y24*Source!I75,9)</f>
        <v>2.2000000000000001E-3</v>
      </c>
      <c r="CY24">
        <f>AB24</f>
        <v>1308.57</v>
      </c>
      <c r="CZ24">
        <f>AF24</f>
        <v>83.1</v>
      </c>
      <c r="DA24">
        <f>AJ24</f>
        <v>15.04</v>
      </c>
      <c r="DB24">
        <f>ROUND((ROUND(AT24*CZ24,2)*1.1),6)</f>
        <v>4.5759999999999996</v>
      </c>
      <c r="DC24">
        <f>ROUND((ROUND(AT24*AG24,2)*1.1),6)</f>
        <v>0.69299999999999995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2.75</v>
      </c>
      <c r="DH24">
        <f>ROUND(ROUND(AG24*AK24,2)*CX24,2)</f>
        <v>1.3</v>
      </c>
      <c r="DI24">
        <f t="shared" si="4"/>
        <v>0</v>
      </c>
      <c r="DJ24">
        <f>DG24</f>
        <v>2.75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ROW(Source!A75)</f>
        <v>75</v>
      </c>
      <c r="B25">
        <v>59528637</v>
      </c>
      <c r="C25">
        <v>59528975</v>
      </c>
      <c r="D25">
        <v>30571178</v>
      </c>
      <c r="E25">
        <v>1</v>
      </c>
      <c r="F25">
        <v>1</v>
      </c>
      <c r="G25">
        <v>30515945</v>
      </c>
      <c r="H25">
        <v>3</v>
      </c>
      <c r="I25" t="s">
        <v>220</v>
      </c>
      <c r="J25" t="s">
        <v>221</v>
      </c>
      <c r="K25" t="s">
        <v>222</v>
      </c>
      <c r="L25">
        <v>1346</v>
      </c>
      <c r="N25">
        <v>1009</v>
      </c>
      <c r="O25" t="s">
        <v>200</v>
      </c>
      <c r="P25" t="s">
        <v>200</v>
      </c>
      <c r="Q25">
        <v>1</v>
      </c>
      <c r="W25">
        <v>0</v>
      </c>
      <c r="X25">
        <v>622621594</v>
      </c>
      <c r="Y25">
        <f t="shared" ref="Y25:Y30" si="15">AT25</f>
        <v>10</v>
      </c>
      <c r="AA25">
        <v>49.54</v>
      </c>
      <c r="AB25">
        <v>0</v>
      </c>
      <c r="AC25">
        <v>0</v>
      </c>
      <c r="AD25">
        <v>0</v>
      </c>
      <c r="AE25">
        <v>1.61</v>
      </c>
      <c r="AF25">
        <v>0</v>
      </c>
      <c r="AG25">
        <v>0</v>
      </c>
      <c r="AH25">
        <v>0</v>
      </c>
      <c r="AI25">
        <v>30.77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10</v>
      </c>
      <c r="AU25" t="s">
        <v>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ROUND(Y25*Source!I75,9)</f>
        <v>0.4</v>
      </c>
      <c r="CY25">
        <f t="shared" ref="CY25:CY30" si="16">AA25</f>
        <v>49.54</v>
      </c>
      <c r="CZ25">
        <f t="shared" ref="CZ25:CZ30" si="17">AE25</f>
        <v>1.61</v>
      </c>
      <c r="DA25">
        <f t="shared" ref="DA25:DA30" si="18">AI25</f>
        <v>30.77</v>
      </c>
      <c r="DB25">
        <f t="shared" ref="DB25:DB30" si="19">ROUND(ROUND(AT25*CZ25,2),6)</f>
        <v>16.100000000000001</v>
      </c>
      <c r="DC25">
        <f t="shared" ref="DC25:DC30" si="20">ROUND(ROUND(AT25*AG25,2),6)</f>
        <v>0</v>
      </c>
      <c r="DD25" t="s">
        <v>3</v>
      </c>
      <c r="DE25" t="s">
        <v>3</v>
      </c>
      <c r="DF25">
        <f t="shared" ref="DF25:DF30" si="21">ROUND(ROUND(AE25*AI25,2)*CX25,2)</f>
        <v>19.82</v>
      </c>
      <c r="DG25">
        <f t="shared" ref="DG25:DG30" si="22">ROUND(ROUND(AF25,2)*CX25,2)</f>
        <v>0</v>
      </c>
      <c r="DH25">
        <f t="shared" ref="DH25:DH30" si="23">ROUND(ROUND(AG25,2)*CX25,2)</f>
        <v>0</v>
      </c>
      <c r="DI25">
        <f t="shared" si="4"/>
        <v>0</v>
      </c>
      <c r="DJ25">
        <f t="shared" ref="DJ25:DJ30" si="24">DF25</f>
        <v>19.82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ROW(Source!A75)</f>
        <v>75</v>
      </c>
      <c r="B26">
        <v>59528637</v>
      </c>
      <c r="C26">
        <v>59528975</v>
      </c>
      <c r="D26">
        <v>30572395</v>
      </c>
      <c r="E26">
        <v>1</v>
      </c>
      <c r="F26">
        <v>1</v>
      </c>
      <c r="G26">
        <v>30515945</v>
      </c>
      <c r="H26">
        <v>3</v>
      </c>
      <c r="I26" t="s">
        <v>223</v>
      </c>
      <c r="J26" t="s">
        <v>224</v>
      </c>
      <c r="K26" t="s">
        <v>225</v>
      </c>
      <c r="L26">
        <v>1327</v>
      </c>
      <c r="N26">
        <v>1005</v>
      </c>
      <c r="O26" t="s">
        <v>226</v>
      </c>
      <c r="P26" t="s">
        <v>226</v>
      </c>
      <c r="Q26">
        <v>1</v>
      </c>
      <c r="W26">
        <v>0</v>
      </c>
      <c r="X26">
        <v>1780217480</v>
      </c>
      <c r="Y26">
        <f t="shared" si="15"/>
        <v>1</v>
      </c>
      <c r="AA26">
        <v>533.51</v>
      </c>
      <c r="AB26">
        <v>0</v>
      </c>
      <c r="AC26">
        <v>0</v>
      </c>
      <c r="AD26">
        <v>0</v>
      </c>
      <c r="AE26">
        <v>127.33</v>
      </c>
      <c r="AF26">
        <v>0</v>
      </c>
      <c r="AG26">
        <v>0</v>
      </c>
      <c r="AH26">
        <v>0</v>
      </c>
      <c r="AI26">
        <v>4.1900000000000004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ROUND(Y26*Source!I75,9)</f>
        <v>0.04</v>
      </c>
      <c r="CY26">
        <f t="shared" si="16"/>
        <v>533.51</v>
      </c>
      <c r="CZ26">
        <f t="shared" si="17"/>
        <v>127.33</v>
      </c>
      <c r="DA26">
        <f t="shared" si="18"/>
        <v>4.1900000000000004</v>
      </c>
      <c r="DB26">
        <f t="shared" si="19"/>
        <v>127.33</v>
      </c>
      <c r="DC26">
        <f t="shared" si="20"/>
        <v>0</v>
      </c>
      <c r="DD26" t="s">
        <v>3</v>
      </c>
      <c r="DE26" t="s">
        <v>3</v>
      </c>
      <c r="DF26">
        <f t="shared" si="21"/>
        <v>21.34</v>
      </c>
      <c r="DG26">
        <f t="shared" si="22"/>
        <v>0</v>
      </c>
      <c r="DH26">
        <f t="shared" si="23"/>
        <v>0</v>
      </c>
      <c r="DI26">
        <f t="shared" si="4"/>
        <v>0</v>
      </c>
      <c r="DJ26">
        <f t="shared" si="24"/>
        <v>21.34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ROW(Source!A75)</f>
        <v>75</v>
      </c>
      <c r="B27">
        <v>59528637</v>
      </c>
      <c r="C27">
        <v>59528975</v>
      </c>
      <c r="D27">
        <v>30573415</v>
      </c>
      <c r="E27">
        <v>1</v>
      </c>
      <c r="F27">
        <v>1</v>
      </c>
      <c r="G27">
        <v>30515945</v>
      </c>
      <c r="H27">
        <v>3</v>
      </c>
      <c r="I27" t="s">
        <v>227</v>
      </c>
      <c r="J27" t="s">
        <v>228</v>
      </c>
      <c r="K27" t="s">
        <v>229</v>
      </c>
      <c r="L27">
        <v>1346</v>
      </c>
      <c r="N27">
        <v>1009</v>
      </c>
      <c r="O27" t="s">
        <v>200</v>
      </c>
      <c r="P27" t="s">
        <v>200</v>
      </c>
      <c r="Q27">
        <v>1</v>
      </c>
      <c r="W27">
        <v>0</v>
      </c>
      <c r="X27">
        <v>-1558522825</v>
      </c>
      <c r="Y27">
        <f t="shared" si="15"/>
        <v>30.6</v>
      </c>
      <c r="AA27">
        <v>60.88</v>
      </c>
      <c r="AB27">
        <v>0</v>
      </c>
      <c r="AC27">
        <v>0</v>
      </c>
      <c r="AD27">
        <v>0</v>
      </c>
      <c r="AE27">
        <v>6.27</v>
      </c>
      <c r="AF27">
        <v>0</v>
      </c>
      <c r="AG27">
        <v>0</v>
      </c>
      <c r="AH27">
        <v>0</v>
      </c>
      <c r="AI27">
        <v>9.7100000000000009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30.6</v>
      </c>
      <c r="AU27" t="s">
        <v>3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ROUND(Y27*Source!I75,9)</f>
        <v>1.224</v>
      </c>
      <c r="CY27">
        <f t="shared" si="16"/>
        <v>60.88</v>
      </c>
      <c r="CZ27">
        <f t="shared" si="17"/>
        <v>6.27</v>
      </c>
      <c r="DA27">
        <f t="shared" si="18"/>
        <v>9.7100000000000009</v>
      </c>
      <c r="DB27">
        <f t="shared" si="19"/>
        <v>191.86</v>
      </c>
      <c r="DC27">
        <f t="shared" si="20"/>
        <v>0</v>
      </c>
      <c r="DD27" t="s">
        <v>3</v>
      </c>
      <c r="DE27" t="s">
        <v>3</v>
      </c>
      <c r="DF27">
        <f t="shared" si="21"/>
        <v>74.52</v>
      </c>
      <c r="DG27">
        <f t="shared" si="22"/>
        <v>0</v>
      </c>
      <c r="DH27">
        <f t="shared" si="23"/>
        <v>0</v>
      </c>
      <c r="DI27">
        <f t="shared" si="4"/>
        <v>0</v>
      </c>
      <c r="DJ27">
        <f t="shared" si="24"/>
        <v>74.52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ROW(Source!A75)</f>
        <v>75</v>
      </c>
      <c r="B28">
        <v>59528637</v>
      </c>
      <c r="C28">
        <v>59528975</v>
      </c>
      <c r="D28">
        <v>30574814</v>
      </c>
      <c r="E28">
        <v>1</v>
      </c>
      <c r="F28">
        <v>1</v>
      </c>
      <c r="G28">
        <v>30515945</v>
      </c>
      <c r="H28">
        <v>3</v>
      </c>
      <c r="I28" t="s">
        <v>230</v>
      </c>
      <c r="J28" t="s">
        <v>231</v>
      </c>
      <c r="K28" t="s">
        <v>232</v>
      </c>
      <c r="L28">
        <v>1296</v>
      </c>
      <c r="N28">
        <v>1002</v>
      </c>
      <c r="O28" t="s">
        <v>233</v>
      </c>
      <c r="P28" t="s">
        <v>233</v>
      </c>
      <c r="Q28">
        <v>1</v>
      </c>
      <c r="W28">
        <v>0</v>
      </c>
      <c r="X28">
        <v>1316136962</v>
      </c>
      <c r="Y28">
        <f t="shared" si="15"/>
        <v>5</v>
      </c>
      <c r="AA28">
        <v>86.18</v>
      </c>
      <c r="AB28">
        <v>0</v>
      </c>
      <c r="AC28">
        <v>0</v>
      </c>
      <c r="AD28">
        <v>0</v>
      </c>
      <c r="AE28">
        <v>16.260000000000002</v>
      </c>
      <c r="AF28">
        <v>0</v>
      </c>
      <c r="AG28">
        <v>0</v>
      </c>
      <c r="AH28">
        <v>0</v>
      </c>
      <c r="AI28">
        <v>5.3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5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ROUND(Y28*Source!I75,9)</f>
        <v>0.2</v>
      </c>
      <c r="CY28">
        <f t="shared" si="16"/>
        <v>86.18</v>
      </c>
      <c r="CZ28">
        <f t="shared" si="17"/>
        <v>16.260000000000002</v>
      </c>
      <c r="DA28">
        <f t="shared" si="18"/>
        <v>5.3</v>
      </c>
      <c r="DB28">
        <f t="shared" si="19"/>
        <v>81.3</v>
      </c>
      <c r="DC28">
        <f t="shared" si="20"/>
        <v>0</v>
      </c>
      <c r="DD28" t="s">
        <v>3</v>
      </c>
      <c r="DE28" t="s">
        <v>3</v>
      </c>
      <c r="DF28">
        <f t="shared" si="21"/>
        <v>17.239999999999998</v>
      </c>
      <c r="DG28">
        <f t="shared" si="22"/>
        <v>0</v>
      </c>
      <c r="DH28">
        <f t="shared" si="23"/>
        <v>0</v>
      </c>
      <c r="DI28">
        <f t="shared" si="4"/>
        <v>0</v>
      </c>
      <c r="DJ28">
        <f t="shared" si="24"/>
        <v>17.239999999999998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ROW(Source!A75)</f>
        <v>75</v>
      </c>
      <c r="B29">
        <v>59528637</v>
      </c>
      <c r="C29">
        <v>59528975</v>
      </c>
      <c r="D29">
        <v>58923414</v>
      </c>
      <c r="E29">
        <v>1</v>
      </c>
      <c r="F29">
        <v>1</v>
      </c>
      <c r="G29">
        <v>30515945</v>
      </c>
      <c r="H29">
        <v>3</v>
      </c>
      <c r="I29" t="s">
        <v>155</v>
      </c>
      <c r="J29" t="s">
        <v>158</v>
      </c>
      <c r="K29" t="s">
        <v>156</v>
      </c>
      <c r="L29">
        <v>1391</v>
      </c>
      <c r="N29">
        <v>1013</v>
      </c>
      <c r="O29" t="s">
        <v>157</v>
      </c>
      <c r="P29" t="s">
        <v>157</v>
      </c>
      <c r="Q29">
        <v>1</v>
      </c>
      <c r="W29">
        <v>0</v>
      </c>
      <c r="X29">
        <v>-729980367</v>
      </c>
      <c r="Y29">
        <f t="shared" si="15"/>
        <v>100</v>
      </c>
      <c r="AA29">
        <v>324.16000000000003</v>
      </c>
      <c r="AB29">
        <v>0</v>
      </c>
      <c r="AC29">
        <v>0</v>
      </c>
      <c r="AD29">
        <v>0</v>
      </c>
      <c r="AE29">
        <v>153.63</v>
      </c>
      <c r="AF29">
        <v>0</v>
      </c>
      <c r="AG29">
        <v>0</v>
      </c>
      <c r="AH29">
        <v>0</v>
      </c>
      <c r="AI29">
        <v>2.11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100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ROUND(Y29*Source!I75,9)</f>
        <v>4</v>
      </c>
      <c r="CY29">
        <f t="shared" si="16"/>
        <v>324.16000000000003</v>
      </c>
      <c r="CZ29">
        <f t="shared" si="17"/>
        <v>153.63</v>
      </c>
      <c r="DA29">
        <f t="shared" si="18"/>
        <v>2.11</v>
      </c>
      <c r="DB29">
        <f t="shared" si="19"/>
        <v>15363</v>
      </c>
      <c r="DC29">
        <f t="shared" si="20"/>
        <v>0</v>
      </c>
      <c r="DD29" t="s">
        <v>3</v>
      </c>
      <c r="DE29" t="s">
        <v>3</v>
      </c>
      <c r="DF29">
        <f t="shared" si="21"/>
        <v>1296.6400000000001</v>
      </c>
      <c r="DG29">
        <f t="shared" si="22"/>
        <v>0</v>
      </c>
      <c r="DH29">
        <f t="shared" si="23"/>
        <v>0</v>
      </c>
      <c r="DI29">
        <f t="shared" si="4"/>
        <v>0</v>
      </c>
      <c r="DJ29">
        <f t="shared" si="24"/>
        <v>1296.6400000000001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ROW(Source!A75)</f>
        <v>75</v>
      </c>
      <c r="B30">
        <v>59528637</v>
      </c>
      <c r="C30">
        <v>59528975</v>
      </c>
      <c r="D30">
        <v>30584830</v>
      </c>
      <c r="E30">
        <v>1</v>
      </c>
      <c r="F30">
        <v>1</v>
      </c>
      <c r="G30">
        <v>30515945</v>
      </c>
      <c r="H30">
        <v>3</v>
      </c>
      <c r="I30" t="s">
        <v>234</v>
      </c>
      <c r="J30" t="s">
        <v>235</v>
      </c>
      <c r="K30" t="s">
        <v>236</v>
      </c>
      <c r="L30">
        <v>1355</v>
      </c>
      <c r="N30">
        <v>1010</v>
      </c>
      <c r="O30" t="s">
        <v>237</v>
      </c>
      <c r="P30" t="s">
        <v>237</v>
      </c>
      <c r="Q30">
        <v>100</v>
      </c>
      <c r="W30">
        <v>0</v>
      </c>
      <c r="X30">
        <v>-1050050280</v>
      </c>
      <c r="Y30">
        <f t="shared" si="15"/>
        <v>2</v>
      </c>
      <c r="AA30">
        <v>223.01</v>
      </c>
      <c r="AB30">
        <v>0</v>
      </c>
      <c r="AC30">
        <v>0</v>
      </c>
      <c r="AD30">
        <v>0</v>
      </c>
      <c r="AE30">
        <v>59.47</v>
      </c>
      <c r="AF30">
        <v>0</v>
      </c>
      <c r="AG30">
        <v>0</v>
      </c>
      <c r="AH30">
        <v>0</v>
      </c>
      <c r="AI30">
        <v>3.75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ROUND(Y30*Source!I75,9)</f>
        <v>0.08</v>
      </c>
      <c r="CY30">
        <f t="shared" si="16"/>
        <v>223.01</v>
      </c>
      <c r="CZ30">
        <f t="shared" si="17"/>
        <v>59.47</v>
      </c>
      <c r="DA30">
        <f t="shared" si="18"/>
        <v>3.75</v>
      </c>
      <c r="DB30">
        <f t="shared" si="19"/>
        <v>118.94</v>
      </c>
      <c r="DC30">
        <f t="shared" si="20"/>
        <v>0</v>
      </c>
      <c r="DD30" t="s">
        <v>3</v>
      </c>
      <c r="DE30" t="s">
        <v>3</v>
      </c>
      <c r="DF30">
        <f t="shared" si="21"/>
        <v>17.84</v>
      </c>
      <c r="DG30">
        <f t="shared" si="22"/>
        <v>0</v>
      </c>
      <c r="DH30">
        <f t="shared" si="23"/>
        <v>0</v>
      </c>
      <c r="DI30">
        <f t="shared" si="4"/>
        <v>0</v>
      </c>
      <c r="DJ30">
        <f t="shared" si="24"/>
        <v>17.84</v>
      </c>
      <c r="DK30">
        <v>0</v>
      </c>
      <c r="DL30" t="s">
        <v>3</v>
      </c>
      <c r="DM30">
        <v>0</v>
      </c>
      <c r="DN30" t="s">
        <v>3</v>
      </c>
      <c r="DO3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09C84-B706-4A95-B5D4-293B53E28974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0A8EE-484D-4B24-9441-4541A0EE55C4}">
  <dimension ref="A1:U9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29</v>
      </c>
      <c r="B1">
        <v>1</v>
      </c>
      <c r="C1" t="s">
        <v>3</v>
      </c>
      <c r="D1" t="s">
        <v>3</v>
      </c>
      <c r="E1" t="s">
        <v>34</v>
      </c>
      <c r="F1" t="s">
        <v>34</v>
      </c>
      <c r="G1" t="s">
        <v>34</v>
      </c>
      <c r="H1" t="s">
        <v>3</v>
      </c>
      <c r="I1" t="s">
        <v>34</v>
      </c>
      <c r="J1" t="s">
        <v>34</v>
      </c>
      <c r="K1" t="s">
        <v>3</v>
      </c>
      <c r="L1" t="s">
        <v>3</v>
      </c>
      <c r="M1" t="s">
        <v>3</v>
      </c>
      <c r="N1" t="s">
        <v>3</v>
      </c>
      <c r="O1" t="s">
        <v>34</v>
      </c>
      <c r="P1" t="s">
        <v>3</v>
      </c>
      <c r="Q1" t="s">
        <v>3</v>
      </c>
      <c r="R1" t="s">
        <v>3</v>
      </c>
      <c r="S1" t="s">
        <v>238</v>
      </c>
      <c r="T1" t="s">
        <v>244</v>
      </c>
      <c r="U1" t="s">
        <v>239</v>
      </c>
    </row>
    <row r="2" spans="1:21" x14ac:dyDescent="0.25">
      <c r="A2">
        <v>29</v>
      </c>
      <c r="B2">
        <v>1</v>
      </c>
      <c r="C2" t="s">
        <v>3</v>
      </c>
      <c r="D2" t="s">
        <v>25</v>
      </c>
      <c r="E2" t="s">
        <v>25</v>
      </c>
      <c r="F2" t="s">
        <v>25</v>
      </c>
      <c r="G2" t="s">
        <v>240</v>
      </c>
      <c r="H2" t="s">
        <v>3</v>
      </c>
      <c r="I2" t="s">
        <v>240</v>
      </c>
      <c r="J2" t="s">
        <v>25</v>
      </c>
      <c r="K2" t="s">
        <v>3</v>
      </c>
      <c r="L2" t="s">
        <v>3</v>
      </c>
      <c r="M2" t="s">
        <v>3</v>
      </c>
      <c r="N2" t="s">
        <v>25</v>
      </c>
      <c r="O2" t="s">
        <v>25</v>
      </c>
      <c r="P2" t="s">
        <v>3</v>
      </c>
      <c r="Q2" t="s">
        <v>3</v>
      </c>
      <c r="R2" t="s">
        <v>3</v>
      </c>
      <c r="S2" t="s">
        <v>241</v>
      </c>
      <c r="T2" t="s">
        <v>242</v>
      </c>
      <c r="U2" t="s">
        <v>243</v>
      </c>
    </row>
    <row r="3" spans="1:21" x14ac:dyDescent="0.25">
      <c r="A3">
        <v>30</v>
      </c>
      <c r="B3">
        <v>1</v>
      </c>
      <c r="C3" t="s">
        <v>3</v>
      </c>
      <c r="D3" t="s">
        <v>3</v>
      </c>
      <c r="E3" t="s">
        <v>34</v>
      </c>
      <c r="F3" t="s">
        <v>34</v>
      </c>
      <c r="G3" t="s">
        <v>34</v>
      </c>
      <c r="H3" t="s">
        <v>3</v>
      </c>
      <c r="I3" t="s">
        <v>34</v>
      </c>
      <c r="J3" t="s">
        <v>34</v>
      </c>
      <c r="K3" t="s">
        <v>3</v>
      </c>
      <c r="L3" t="s">
        <v>3</v>
      </c>
      <c r="M3" t="s">
        <v>3</v>
      </c>
      <c r="N3" t="s">
        <v>3</v>
      </c>
      <c r="O3" t="s">
        <v>34</v>
      </c>
      <c r="P3" t="s">
        <v>3</v>
      </c>
      <c r="Q3" t="s">
        <v>3</v>
      </c>
      <c r="R3" t="s">
        <v>3</v>
      </c>
      <c r="S3" t="s">
        <v>238</v>
      </c>
      <c r="T3" t="s">
        <v>244</v>
      </c>
      <c r="U3" t="s">
        <v>239</v>
      </c>
    </row>
    <row r="4" spans="1:21" x14ac:dyDescent="0.25">
      <c r="A4">
        <v>31</v>
      </c>
      <c r="B4">
        <v>1</v>
      </c>
      <c r="C4" t="s">
        <v>3</v>
      </c>
      <c r="D4" t="s">
        <v>3</v>
      </c>
      <c r="E4" t="s">
        <v>34</v>
      </c>
      <c r="F4" t="s">
        <v>34</v>
      </c>
      <c r="G4" t="s">
        <v>34</v>
      </c>
      <c r="H4" t="s">
        <v>3</v>
      </c>
      <c r="I4" t="s">
        <v>34</v>
      </c>
      <c r="J4" t="s">
        <v>34</v>
      </c>
      <c r="K4" t="s">
        <v>3</v>
      </c>
      <c r="L4" t="s">
        <v>3</v>
      </c>
      <c r="M4" t="s">
        <v>3</v>
      </c>
      <c r="N4" t="s">
        <v>3</v>
      </c>
      <c r="O4" t="s">
        <v>34</v>
      </c>
      <c r="P4" t="s">
        <v>3</v>
      </c>
      <c r="Q4" t="s">
        <v>3</v>
      </c>
      <c r="R4" t="s">
        <v>3</v>
      </c>
      <c r="S4" t="s">
        <v>238</v>
      </c>
      <c r="T4" t="s">
        <v>244</v>
      </c>
      <c r="U4" t="s">
        <v>239</v>
      </c>
    </row>
    <row r="5" spans="1:21" x14ac:dyDescent="0.25">
      <c r="A5">
        <v>32</v>
      </c>
      <c r="B5">
        <v>1</v>
      </c>
      <c r="C5" t="s">
        <v>3</v>
      </c>
      <c r="D5" t="s">
        <v>3</v>
      </c>
      <c r="E5" t="s">
        <v>34</v>
      </c>
      <c r="F5" t="s">
        <v>34</v>
      </c>
      <c r="G5" t="s">
        <v>34</v>
      </c>
      <c r="H5" t="s">
        <v>3</v>
      </c>
      <c r="I5" t="s">
        <v>34</v>
      </c>
      <c r="J5" t="s">
        <v>34</v>
      </c>
      <c r="K5" t="s">
        <v>3</v>
      </c>
      <c r="L5" t="s">
        <v>3</v>
      </c>
      <c r="M5" t="s">
        <v>3</v>
      </c>
      <c r="N5" t="s">
        <v>3</v>
      </c>
      <c r="O5" t="s">
        <v>34</v>
      </c>
      <c r="P5" t="s">
        <v>3</v>
      </c>
      <c r="Q5" t="s">
        <v>3</v>
      </c>
      <c r="R5" t="s">
        <v>3</v>
      </c>
      <c r="S5" t="s">
        <v>238</v>
      </c>
      <c r="T5" t="s">
        <v>244</v>
      </c>
      <c r="U5" t="s">
        <v>239</v>
      </c>
    </row>
    <row r="6" spans="1:21" x14ac:dyDescent="0.25">
      <c r="A6">
        <v>33</v>
      </c>
      <c r="B6">
        <v>1</v>
      </c>
      <c r="C6" t="s">
        <v>3</v>
      </c>
      <c r="D6" t="s">
        <v>3</v>
      </c>
      <c r="E6" t="s">
        <v>34</v>
      </c>
      <c r="F6" t="s">
        <v>34</v>
      </c>
      <c r="G6" t="s">
        <v>34</v>
      </c>
      <c r="H6" t="s">
        <v>3</v>
      </c>
      <c r="I6" t="s">
        <v>34</v>
      </c>
      <c r="J6" t="s">
        <v>34</v>
      </c>
      <c r="K6" t="s">
        <v>3</v>
      </c>
      <c r="L6" t="s">
        <v>3</v>
      </c>
      <c r="M6" t="s">
        <v>3</v>
      </c>
      <c r="N6" t="s">
        <v>3</v>
      </c>
      <c r="O6" t="s">
        <v>34</v>
      </c>
      <c r="P6" t="s">
        <v>3</v>
      </c>
      <c r="Q6" t="s">
        <v>3</v>
      </c>
      <c r="R6" t="s">
        <v>3</v>
      </c>
      <c r="S6" t="s">
        <v>238</v>
      </c>
      <c r="T6" t="s">
        <v>244</v>
      </c>
      <c r="U6" t="s">
        <v>239</v>
      </c>
    </row>
    <row r="7" spans="1:21" x14ac:dyDescent="0.25">
      <c r="A7">
        <v>36</v>
      </c>
      <c r="B7">
        <v>1</v>
      </c>
      <c r="C7" t="s">
        <v>3</v>
      </c>
      <c r="D7" t="s">
        <v>3</v>
      </c>
      <c r="E7" t="s">
        <v>34</v>
      </c>
      <c r="F7" t="s">
        <v>34</v>
      </c>
      <c r="G7" t="s">
        <v>34</v>
      </c>
      <c r="H7" t="s">
        <v>3</v>
      </c>
      <c r="I7" t="s">
        <v>34</v>
      </c>
      <c r="J7" t="s">
        <v>34</v>
      </c>
      <c r="K7" t="s">
        <v>3</v>
      </c>
      <c r="L7" t="s">
        <v>3</v>
      </c>
      <c r="M7" t="s">
        <v>3</v>
      </c>
      <c r="N7" t="s">
        <v>3</v>
      </c>
      <c r="O7" t="s">
        <v>34</v>
      </c>
      <c r="P7" t="s">
        <v>3</v>
      </c>
      <c r="Q7" t="s">
        <v>3</v>
      </c>
      <c r="R7" t="s">
        <v>3</v>
      </c>
      <c r="S7" t="s">
        <v>238</v>
      </c>
      <c r="T7" t="s">
        <v>244</v>
      </c>
      <c r="U7" t="s">
        <v>239</v>
      </c>
    </row>
    <row r="8" spans="1:21" x14ac:dyDescent="0.25">
      <c r="A8">
        <v>73</v>
      </c>
      <c r="B8">
        <v>1</v>
      </c>
      <c r="C8" t="s">
        <v>3</v>
      </c>
      <c r="D8" t="s">
        <v>3</v>
      </c>
      <c r="E8" t="s">
        <v>34</v>
      </c>
      <c r="F8" t="s">
        <v>34</v>
      </c>
      <c r="G8" t="s">
        <v>34</v>
      </c>
      <c r="H8" t="s">
        <v>3</v>
      </c>
      <c r="I8" t="s">
        <v>34</v>
      </c>
      <c r="J8" t="s">
        <v>34</v>
      </c>
      <c r="K8" t="s">
        <v>3</v>
      </c>
      <c r="L8" t="s">
        <v>3</v>
      </c>
      <c r="M8" t="s">
        <v>3</v>
      </c>
      <c r="N8" t="s">
        <v>3</v>
      </c>
      <c r="O8" t="s">
        <v>34</v>
      </c>
      <c r="P8" t="s">
        <v>3</v>
      </c>
      <c r="Q8" t="s">
        <v>3</v>
      </c>
      <c r="R8" t="s">
        <v>3</v>
      </c>
      <c r="S8" t="s">
        <v>238</v>
      </c>
      <c r="T8" t="s">
        <v>244</v>
      </c>
      <c r="U8" t="s">
        <v>239</v>
      </c>
    </row>
    <row r="9" spans="1:21" x14ac:dyDescent="0.25">
      <c r="A9">
        <v>75</v>
      </c>
      <c r="B9">
        <v>1</v>
      </c>
      <c r="C9" t="s">
        <v>3</v>
      </c>
      <c r="D9" t="s">
        <v>3</v>
      </c>
      <c r="E9" t="s">
        <v>34</v>
      </c>
      <c r="F9" t="s">
        <v>34</v>
      </c>
      <c r="G9" t="s">
        <v>34</v>
      </c>
      <c r="H9" t="s">
        <v>3</v>
      </c>
      <c r="I9" t="s">
        <v>34</v>
      </c>
      <c r="J9" t="s">
        <v>34</v>
      </c>
      <c r="K9" t="s">
        <v>3</v>
      </c>
      <c r="L9" t="s">
        <v>3</v>
      </c>
      <c r="M9" t="s">
        <v>3</v>
      </c>
      <c r="N9" t="s">
        <v>3</v>
      </c>
      <c r="O9" t="s">
        <v>34</v>
      </c>
      <c r="P9" t="s">
        <v>3</v>
      </c>
      <c r="Q9" t="s">
        <v>3</v>
      </c>
      <c r="R9" t="s">
        <v>3</v>
      </c>
      <c r="S9" t="s">
        <v>238</v>
      </c>
      <c r="T9" t="s">
        <v>244</v>
      </c>
      <c r="U9" t="s">
        <v>239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E7B54-7B1D-49B2-A158-4C3030CF726D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5">
      <c r="F12" t="str">
        <f>Source!F12</f>
        <v>02-01-06</v>
      </c>
      <c r="G12" t="str">
        <f>Source!G12</f>
        <v>02-01-05 Кабельные линии 10 кВ в трубах (постоянная схема)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2025-04-18T14:11:44Z</dcterms:created>
  <dcterms:modified xsi:type="dcterms:W3CDTF">2025-04-18T14:13:41Z</dcterms:modified>
</cp:coreProperties>
</file>